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avinor.sharepoint.com/sites/Tilbudskonkurranser-202703Servering/Shared Documents/02 Kiosk DSL konkurranse 26_03912/03 Tilbudsdokumenter 26_03912/"/>
    </mc:Choice>
  </mc:AlternateContent>
  <xr:revisionPtr revIDLastSave="429" documentId="8_{00166129-E0B6-4D13-A4E1-62E916745526}" xr6:coauthVersionLast="47" xr6:coauthVersionMax="47" xr10:uidLastSave="{575F5054-C356-4CE0-918A-D7C6C939D153}"/>
  <workbookProtection workbookAlgorithmName="SHA-512" workbookHashValue="oAbIioTpJR2KFRrKDwjEbGcw9+Vt7u+tfEP1gKcELIf9aEiIdyrAbeRghZC5bFl1VcK2Ovmz0QIBMzbSDMq2IQ==" workbookSaltValue="+eukXIq7bgZ3u3b4xrCfBQ==" workbookSpinCount="100000" lockStructure="1"/>
  <bookViews>
    <workbookView xWindow="22932" yWindow="-108" windowWidth="23256" windowHeight="13896" tabRatio="711" activeTab="3" xr2:uid="{F1F9ECEC-BC59-49FB-8DC7-9D1DECDFB123}"/>
  </bookViews>
  <sheets>
    <sheet name="Read me" sheetId="37" r:id="rId1"/>
    <sheet name="Convenience" sheetId="30" r:id="rId2"/>
    <sheet name="Attachments --&gt;" sheetId="36" r:id="rId3"/>
    <sheet name="MAG" sheetId="29" r:id="rId4"/>
    <sheet name="Sales forecast" sheetId="35" r:id="rId5"/>
    <sheet name="PAX forecast" sheetId="34" r:id="rId6"/>
  </sheets>
  <externalReferences>
    <externalReference r:id="rId7"/>
    <externalReference r:id="rId8"/>
  </externalReferences>
  <definedNames>
    <definedName name="_xlnm._FilterDatabase" localSheetId="3" hidden="1">MAG!$C$15:$O$19</definedName>
    <definedName name="_xlnm._FilterDatabase" localSheetId="4" hidden="1">'Sales forecast'!$B$6:$F$76</definedName>
    <definedName name="Dutyfree">#REF!</definedName>
    <definedName name="OSL">Convenience!$A:$I</definedName>
    <definedName name="prodgroup">[1]Forutsetninger!#REF!</definedName>
    <definedName name="Sales_Forecast">[2]!SalesForecast[#All]</definedName>
    <definedName name="Singleprice">#REF!</definedName>
    <definedName name="store">[1]Forutsetninger!#REF!</definedName>
    <definedName name="_xlnm.Print_Area" localSheetId="0">'Read me'!$A$1:$P$49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 i="29" l="1"/>
  <c r="P7" i="29" s="1"/>
  <c r="Q7" i="29" s="1"/>
  <c r="O8" i="29"/>
  <c r="P8" i="29" s="1"/>
  <c r="Q8" i="29" s="1"/>
  <c r="O9" i="29"/>
  <c r="P9" i="29" s="1"/>
  <c r="Q9" i="29" s="1"/>
  <c r="O10" i="29"/>
  <c r="P10" i="29" s="1"/>
  <c r="Q10" i="29" s="1"/>
  <c r="O11" i="29"/>
  <c r="P11" i="29" s="1"/>
  <c r="Q11" i="29" s="1"/>
  <c r="O12" i="29"/>
  <c r="P12" i="29" s="1"/>
  <c r="Q12" i="29" s="1"/>
  <c r="O13" i="29"/>
  <c r="P13" i="29" s="1"/>
  <c r="Q13" i="29" s="1"/>
  <c r="O14" i="29"/>
  <c r="P14" i="29" s="1"/>
  <c r="Q14" i="29" s="1"/>
  <c r="O15" i="29"/>
  <c r="P15" i="29" s="1"/>
  <c r="Q15" i="29" s="1"/>
  <c r="O16" i="29"/>
  <c r="P16" i="29" s="1"/>
  <c r="Q16" i="29" s="1"/>
  <c r="O17" i="29"/>
  <c r="P17" i="29" s="1"/>
  <c r="Q17" i="29" s="1"/>
  <c r="O18" i="29"/>
  <c r="P18" i="29" s="1"/>
  <c r="Q18" i="29" s="1"/>
  <c r="O19" i="29"/>
  <c r="P19" i="29" s="1"/>
  <c r="Q19" i="29" s="1"/>
  <c r="O6" i="29"/>
  <c r="P6" i="29" s="1"/>
  <c r="Q6" i="29" s="1"/>
  <c r="H12" i="30"/>
  <c r="H13" i="30"/>
  <c r="H14" i="30"/>
  <c r="J14" i="30" s="1"/>
  <c r="H15" i="30"/>
  <c r="J15" i="30" s="1"/>
  <c r="H16" i="30"/>
  <c r="J16" i="30" s="1"/>
  <c r="H17" i="30"/>
  <c r="J17" i="30" s="1"/>
  <c r="H18" i="30"/>
  <c r="J18" i="30" s="1"/>
  <c r="H19" i="30"/>
  <c r="J19" i="30" s="1"/>
  <c r="H20" i="30"/>
  <c r="J20" i="30" s="1"/>
  <c r="H21" i="30"/>
  <c r="J21" i="30" s="1"/>
  <c r="H22" i="30"/>
  <c r="J22" i="30" s="1"/>
  <c r="H23" i="30"/>
  <c r="J23" i="30" s="1"/>
  <c r="H24" i="30"/>
  <c r="J24" i="30" s="1"/>
  <c r="H11" i="30"/>
  <c r="J11" i="30" s="1"/>
  <c r="K8" i="35"/>
  <c r="L7" i="35"/>
  <c r="M7" i="35"/>
  <c r="N7" i="35"/>
  <c r="L8" i="35"/>
  <c r="M8" i="35"/>
  <c r="N8" i="35"/>
  <c r="K9" i="35"/>
  <c r="L9" i="35"/>
  <c r="M9" i="35"/>
  <c r="N9" i="35"/>
  <c r="J8" i="35"/>
  <c r="J9" i="35"/>
  <c r="J7" i="35"/>
  <c r="G6" i="29"/>
  <c r="G7" i="29"/>
  <c r="G8" i="29"/>
  <c r="G9" i="29"/>
  <c r="G10" i="29"/>
  <c r="G11" i="29"/>
  <c r="G12" i="29"/>
  <c r="G13" i="29"/>
  <c r="G14" i="29"/>
  <c r="G15" i="29"/>
  <c r="G16" i="29"/>
  <c r="G17" i="29"/>
  <c r="G18" i="29"/>
  <c r="G19" i="29"/>
  <c r="J12" i="30"/>
  <c r="O20" i="29" l="1"/>
  <c r="J13" i="30"/>
  <c r="P20" i="29"/>
  <c r="M20" i="29"/>
  <c r="L10" i="35"/>
  <c r="N10" i="35"/>
  <c r="J10" i="35"/>
  <c r="O9" i="35"/>
  <c r="M10" i="35"/>
  <c r="O8" i="35"/>
  <c r="K7" i="35"/>
  <c r="K10" i="35" s="1"/>
  <c r="O7" i="35" l="1"/>
  <c r="O10" i="35" s="1"/>
</calcChain>
</file>

<file path=xl/sharedStrings.xml><?xml version="1.0" encoding="utf-8"?>
<sst xmlns="http://schemas.openxmlformats.org/spreadsheetml/2006/main" count="676" uniqueCount="116">
  <si>
    <t>Read me</t>
  </si>
  <si>
    <t>Date:</t>
  </si>
  <si>
    <t>Area ID</t>
  </si>
  <si>
    <t>Concept</t>
  </si>
  <si>
    <t>Concept Name</t>
  </si>
  <si>
    <t>All product groups</t>
  </si>
  <si>
    <t>BGO 1.0</t>
  </si>
  <si>
    <t>BGO Kiosk 1.1</t>
  </si>
  <si>
    <t>Kiosk Utland</t>
  </si>
  <si>
    <t>BGO Kiosk 1.2</t>
  </si>
  <si>
    <t>Kiosk Offshore</t>
  </si>
  <si>
    <t>BGO Kiosk 1.3</t>
  </si>
  <si>
    <t>Kiosk Landside</t>
  </si>
  <si>
    <t>BGO Kiosk 1.4</t>
  </si>
  <si>
    <t>Kiosk Innland</t>
  </si>
  <si>
    <t>BGO Kiosk 1.5</t>
  </si>
  <si>
    <t>BGO Kiosk 1.6</t>
  </si>
  <si>
    <t>SVG 1.0</t>
  </si>
  <si>
    <t>SVG Kiosk 1.1</t>
  </si>
  <si>
    <t>SVG Kiosk 1.2</t>
  </si>
  <si>
    <t>ZV001-350-201.1</t>
  </si>
  <si>
    <t>SVG Kiosk 1.3</t>
  </si>
  <si>
    <t>ZV001-350-203.1</t>
  </si>
  <si>
    <t>SVG Kiosk 1.4</t>
  </si>
  <si>
    <t>TRD 1.0</t>
  </si>
  <si>
    <t>TRD Kiosk 1.1</t>
  </si>
  <si>
    <t>VA001-350-101.1</t>
  </si>
  <si>
    <t>TRD Kiosk 1.2</t>
  </si>
  <si>
    <t>VA006-350-101.1</t>
  </si>
  <si>
    <t>TRD Kiosk 1.3</t>
  </si>
  <si>
    <t>VA006-350-201.1</t>
  </si>
  <si>
    <t>Kiosk Innland, Vest</t>
  </si>
  <si>
    <t>TRD Kiosk 1.4</t>
  </si>
  <si>
    <t>VA006-350-202.1</t>
  </si>
  <si>
    <t>Kiosk Innland, Øst</t>
  </si>
  <si>
    <t>Year</t>
  </si>
  <si>
    <t>Category</t>
  </si>
  <si>
    <t>Date
start</t>
  </si>
  <si>
    <t>Date
end</t>
  </si>
  <si>
    <t>MAG
pax</t>
  </si>
  <si>
    <t>MAG
 %</t>
  </si>
  <si>
    <t>First full
year operation</t>
  </si>
  <si>
    <t>Sales first full
year of operation</t>
  </si>
  <si>
    <t>MAG pax
first full year of operation</t>
  </si>
  <si>
    <t>Concession
fee NOK</t>
  </si>
  <si>
    <t>MAG/PAX</t>
  </si>
  <si>
    <t>Kiosk – Utvidet, Utland, Non-Schengen </t>
  </si>
  <si>
    <t>Kiosk – Offshore, </t>
  </si>
  <si>
    <t>Kiosk, Ankomst </t>
  </si>
  <si>
    <t>Kiosk, Innland </t>
  </si>
  <si>
    <t>Tenderer name:</t>
  </si>
  <si>
    <t>&lt;enter tender name&gt;</t>
  </si>
  <si>
    <t>dd.mm.yyyy</t>
  </si>
  <si>
    <t>Tender input cells:</t>
  </si>
  <si>
    <t>Yellow cells</t>
  </si>
  <si>
    <t>All airports</t>
  </si>
  <si>
    <t>Concession Fee 
%</t>
  </si>
  <si>
    <t>Concession Fee NOK</t>
  </si>
  <si>
    <t>Convenience | Input - Price bid</t>
  </si>
  <si>
    <t>&lt;enter concept name&gt;</t>
  </si>
  <si>
    <t>Lot</t>
  </si>
  <si>
    <t>Kiosk – Offshore </t>
  </si>
  <si>
    <t>Kiosk, Landside</t>
  </si>
  <si>
    <t>Kiosk, Innland</t>
  </si>
  <si>
    <t>Kiosk, Utland</t>
  </si>
  <si>
    <t>Kiosk – Offshore</t>
  </si>
  <si>
    <t>Kiosk, Innland, Vest</t>
  </si>
  <si>
    <t>Kiosk, Innland, Øst</t>
  </si>
  <si>
    <t>PAX_AVG_NONSCH</t>
  </si>
  <si>
    <t>PAX_AVG_UTL</t>
  </si>
  <si>
    <t>PAX_AVG_TOT</t>
  </si>
  <si>
    <t>PAX_OFF_TOT</t>
  </si>
  <si>
    <t>PAX_AVG_INN</t>
  </si>
  <si>
    <t>PAX_ANK_TOT</t>
  </si>
  <si>
    <t>ICAO</t>
  </si>
  <si>
    <t>PAX</t>
  </si>
  <si>
    <t>ENBR</t>
  </si>
  <si>
    <t>Bergen/Flesland</t>
  </si>
  <si>
    <t>ENZV</t>
  </si>
  <si>
    <t>Stavanger/Sola</t>
  </si>
  <si>
    <t>ENVA</t>
  </si>
  <si>
    <t>Trondheim/Værnes</t>
  </si>
  <si>
    <t>ATTACHMENTS</t>
  </si>
  <si>
    <t>Sales Forecast per Area</t>
  </si>
  <si>
    <t>Area</t>
  </si>
  <si>
    <t>Airport (IATA)</t>
  </si>
  <si>
    <t>Forecast</t>
  </si>
  <si>
    <t>BGO</t>
  </si>
  <si>
    <t>SVG</t>
  </si>
  <si>
    <t>Convenience Sales Forecast (NOK)</t>
  </si>
  <si>
    <t>Convenience | Sales forecast</t>
  </si>
  <si>
    <t>BR001-350-101.1-2</t>
  </si>
  <si>
    <t>Convenience</t>
  </si>
  <si>
    <t>BR002-350-101.1-2</t>
  </si>
  <si>
    <t>BR001-350-202.1</t>
  </si>
  <si>
    <t>BR001-350.201.1</t>
  </si>
  <si>
    <t>BR003-350-201.1</t>
  </si>
  <si>
    <t>BR003-350-101.1</t>
  </si>
  <si>
    <t>ZV002-350-101.1-2</t>
  </si>
  <si>
    <t>ZV001-350-101.1-2</t>
  </si>
  <si>
    <t>TRD</t>
  </si>
  <si>
    <t>Totalt</t>
  </si>
  <si>
    <t>Convenience | PAX forecast</t>
  </si>
  <si>
    <t>&lt;enter concession fee%&gt;</t>
  </si>
  <si>
    <t>PAX Forecast per Area</t>
  </si>
  <si>
    <t>Categories</t>
  </si>
  <si>
    <t>Airport</t>
  </si>
  <si>
    <t>Location code PAX</t>
  </si>
  <si>
    <t>Sales forecast
(P 2028-2032)</t>
  </si>
  <si>
    <t xml:space="preserve">
MAG</t>
  </si>
  <si>
    <t>Output - calculated MAG and MAG/pax - first full year of operation</t>
  </si>
  <si>
    <t>Contract</t>
  </si>
  <si>
    <t>Total 2028-2032</t>
  </si>
  <si>
    <t>Kiosk - Utvidet Innland/Utland</t>
  </si>
  <si>
    <t>Kiosk - Utvidet, Innland/Utland </t>
  </si>
  <si>
    <t>26/03912 Avinor airports: Rental of premises for Convenience business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</si>
</sst>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6" formatCode="&quot;kr&quot;\ #,##0;[Red]\-&quot;kr&quot;\ #,##0"/>
    <numFmt numFmtId="43" formatCode="_-* #,##0.00_-;\-* #,##0.00_-;_-* &quot;-&quot;??_-;_-@_-"/>
    <numFmt numFmtId="164" formatCode="_-* #,##0_-;\-* #,##0_-;_-* &quot;-&quot;??_-;_-@_-"/>
    <numFmt numFmtId="165" formatCode="0.0\ %"/>
    <numFmt numFmtId="166" formatCode="&quot;kr&quot;\ #,##0"/>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0"/>
      <color theme="0"/>
      <name val="Calibri"/>
      <family val="2"/>
      <scheme val="minor"/>
    </font>
    <font>
      <sz val="11"/>
      <name val="Calibri"/>
      <family val="2"/>
      <scheme val="minor"/>
    </font>
    <font>
      <sz val="11"/>
      <color theme="1"/>
      <name val="Calibri"/>
      <family val="2"/>
    </font>
    <font>
      <b/>
      <sz val="28"/>
      <color theme="1"/>
      <name val="Calibri"/>
      <family val="2"/>
    </font>
    <font>
      <b/>
      <sz val="18"/>
      <color theme="1"/>
      <name val="Calibri"/>
      <family val="2"/>
    </font>
    <font>
      <b/>
      <sz val="11"/>
      <color theme="1"/>
      <name val="Calibri"/>
      <family val="2"/>
    </font>
    <font>
      <b/>
      <sz val="10.5"/>
      <color theme="1"/>
      <name val="Calibri"/>
      <family val="2"/>
    </font>
    <font>
      <b/>
      <sz val="12"/>
      <color theme="0"/>
      <name val="Calibri"/>
      <family val="2"/>
    </font>
    <font>
      <sz val="11"/>
      <name val="Calibri"/>
      <family val="2"/>
    </font>
    <font>
      <b/>
      <sz val="72"/>
      <color theme="0"/>
      <name val="Calibri"/>
      <family val="2"/>
      <scheme val="minor"/>
    </font>
    <font>
      <b/>
      <sz val="12"/>
      <color theme="1"/>
      <name val="Calibri"/>
      <family val="2"/>
      <scheme val="minor"/>
    </font>
    <font>
      <sz val="11"/>
      <color theme="1"/>
      <name val="Calibri"/>
      <family val="2"/>
    </font>
    <font>
      <b/>
      <sz val="28"/>
      <color theme="1"/>
      <name val="Calibri"/>
      <family val="2"/>
    </font>
    <font>
      <b/>
      <sz val="12"/>
      <color theme="0"/>
      <name val="Calibri"/>
      <family val="2"/>
    </font>
    <font>
      <sz val="11"/>
      <name val="Calibri"/>
      <family val="2"/>
    </font>
    <font>
      <sz val="10"/>
      <name val="Calibri"/>
      <family val="2"/>
    </font>
    <font>
      <b/>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theme="4" tint="0.79998168889431442"/>
      </patternFill>
    </fill>
    <fill>
      <patternFill patternType="solid">
        <fgColor theme="0"/>
        <bgColor indexed="64"/>
      </patternFill>
    </fill>
    <fill>
      <patternFill patternType="solid">
        <fgColor rgb="FFFFFFE5"/>
        <bgColor indexed="64"/>
      </patternFill>
    </fill>
    <fill>
      <patternFill patternType="solid">
        <fgColor rgb="FF51154A"/>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88">
    <xf numFmtId="0" fontId="0" fillId="0" borderId="0" xfId="0"/>
    <xf numFmtId="0" fontId="2" fillId="0" borderId="0" xfId="0" applyFont="1"/>
    <xf numFmtId="0" fontId="5" fillId="0" borderId="0" xfId="0" applyFont="1"/>
    <xf numFmtId="0" fontId="5" fillId="0" borderId="0" xfId="0" applyFont="1" applyAlignment="1">
      <alignment vertical="center"/>
    </xf>
    <xf numFmtId="0" fontId="0" fillId="0" borderId="0" xfId="0" applyAlignment="1">
      <alignment vertical="center"/>
    </xf>
    <xf numFmtId="14" fontId="5" fillId="0" borderId="0" xfId="0" applyNumberFormat="1" applyFont="1"/>
    <xf numFmtId="164" fontId="5" fillId="0" borderId="0" xfId="1" applyNumberFormat="1" applyFont="1" applyFill="1" applyBorder="1"/>
    <xf numFmtId="9" fontId="5" fillId="0" borderId="0" xfId="0" applyNumberFormat="1" applyFont="1"/>
    <xf numFmtId="164" fontId="5" fillId="0" borderId="0" xfId="0" applyNumberFormat="1" applyFont="1"/>
    <xf numFmtId="14" fontId="5" fillId="0" borderId="0" xfId="0" applyNumberFormat="1" applyFont="1" applyAlignment="1">
      <alignment vertical="center"/>
    </xf>
    <xf numFmtId="9" fontId="5" fillId="0" borderId="0" xfId="0" applyNumberFormat="1" applyFont="1" applyAlignment="1">
      <alignment vertical="center"/>
    </xf>
    <xf numFmtId="0" fontId="5" fillId="0" borderId="0" xfId="0" applyFont="1" applyAlignment="1">
      <alignment vertical="center" wrapText="1"/>
    </xf>
    <xf numFmtId="0" fontId="4" fillId="0" borderId="0" xfId="0" applyFont="1" applyAlignment="1">
      <alignment horizontal="left" wrapText="1"/>
    </xf>
    <xf numFmtId="0" fontId="5" fillId="0" borderId="0" xfId="0" applyFont="1" applyAlignment="1">
      <alignment horizontal="left"/>
    </xf>
    <xf numFmtId="0" fontId="5" fillId="0" borderId="0" xfId="0" applyFont="1" applyAlignment="1">
      <alignment horizontal="left" vertical="center" wrapText="1"/>
    </xf>
    <xf numFmtId="0" fontId="7" fillId="4" borderId="0" xfId="0" applyFont="1" applyFill="1" applyAlignment="1">
      <alignment horizontal="left"/>
    </xf>
    <xf numFmtId="0" fontId="9" fillId="5" borderId="1" xfId="0" quotePrefix="1" applyFont="1" applyFill="1" applyBorder="1" applyAlignment="1" applyProtection="1">
      <alignment horizontal="left"/>
      <protection locked="0"/>
    </xf>
    <xf numFmtId="14" fontId="10" fillId="5" borderId="1" xfId="0" applyNumberFormat="1" applyFont="1" applyFill="1" applyBorder="1" applyAlignment="1" applyProtection="1">
      <alignment horizontal="center"/>
      <protection locked="0"/>
    </xf>
    <xf numFmtId="165" fontId="12" fillId="5" borderId="6" xfId="0" applyNumberFormat="1" applyFont="1" applyFill="1" applyBorder="1" applyAlignment="1" applyProtection="1">
      <alignment horizontal="left"/>
      <protection locked="0"/>
    </xf>
    <xf numFmtId="165" fontId="12" fillId="5" borderId="10" xfId="0" applyNumberFormat="1" applyFont="1" applyFill="1" applyBorder="1" applyAlignment="1" applyProtection="1">
      <alignment horizontal="left"/>
      <protection locked="0"/>
    </xf>
    <xf numFmtId="0" fontId="6" fillId="0" borderId="0" xfId="0" applyFont="1"/>
    <xf numFmtId="0" fontId="6" fillId="0" borderId="0" xfId="0" applyFont="1" applyAlignment="1">
      <alignment horizontal="right"/>
    </xf>
    <xf numFmtId="0" fontId="6" fillId="0" borderId="0" xfId="0" applyFont="1" applyAlignment="1">
      <alignment horizontal="center"/>
    </xf>
    <xf numFmtId="0" fontId="8" fillId="0" borderId="0" xfId="0" applyFont="1" applyAlignment="1">
      <alignment horizontal="left"/>
    </xf>
    <xf numFmtId="0" fontId="7" fillId="0" borderId="0" xfId="0" applyFont="1"/>
    <xf numFmtId="0" fontId="7" fillId="0" borderId="0" xfId="0" applyFont="1" applyAlignment="1">
      <alignment horizontal="left"/>
    </xf>
    <xf numFmtId="0" fontId="7" fillId="0" borderId="0" xfId="0" applyFont="1" applyAlignment="1">
      <alignment horizontal="right"/>
    </xf>
    <xf numFmtId="0" fontId="7" fillId="0" borderId="0" xfId="0" applyFont="1" applyAlignment="1">
      <alignment horizontal="center"/>
    </xf>
    <xf numFmtId="0" fontId="6" fillId="0" borderId="0" xfId="0" quotePrefix="1" applyFont="1"/>
    <xf numFmtId="0" fontId="9" fillId="0" borderId="0" xfId="0" applyFont="1" applyAlignment="1">
      <alignment horizontal="center"/>
    </xf>
    <xf numFmtId="0" fontId="9" fillId="0" borderId="1" xfId="0" quotePrefix="1" applyFont="1" applyBorder="1" applyAlignment="1">
      <alignment horizontal="right"/>
    </xf>
    <xf numFmtId="0" fontId="9" fillId="0" borderId="1" xfId="0" applyFont="1" applyBorder="1" applyAlignment="1">
      <alignment horizontal="right"/>
    </xf>
    <xf numFmtId="0" fontId="9" fillId="0" borderId="0" xfId="0" applyFont="1"/>
    <xf numFmtId="0" fontId="9" fillId="0" borderId="0" xfId="0" applyFont="1" applyAlignment="1">
      <alignment horizontal="left"/>
    </xf>
    <xf numFmtId="0" fontId="9" fillId="5" borderId="1" xfId="0" applyFont="1" applyFill="1" applyBorder="1" applyAlignment="1">
      <alignment horizontal="center"/>
    </xf>
    <xf numFmtId="166" fontId="0" fillId="3" borderId="6" xfId="0" applyNumberFormat="1" applyFill="1" applyBorder="1" applyAlignment="1">
      <alignment vertical="center"/>
    </xf>
    <xf numFmtId="0" fontId="0" fillId="4" borderId="4" xfId="0" applyFill="1" applyBorder="1" applyAlignment="1">
      <alignment vertical="center"/>
    </xf>
    <xf numFmtId="166" fontId="0" fillId="4" borderId="4" xfId="0" applyNumberFormat="1" applyFill="1" applyBorder="1" applyAlignment="1">
      <alignment vertical="center"/>
    </xf>
    <xf numFmtId="0" fontId="0" fillId="3" borderId="4" xfId="0" applyFill="1" applyBorder="1" applyAlignment="1">
      <alignment vertical="center"/>
    </xf>
    <xf numFmtId="0" fontId="0" fillId="3" borderId="7" xfId="0" applyFill="1" applyBorder="1" applyAlignment="1">
      <alignment horizontal="left" vertical="center"/>
    </xf>
    <xf numFmtId="0" fontId="0" fillId="4" borderId="5" xfId="0" applyFill="1" applyBorder="1" applyAlignment="1">
      <alignment vertical="center"/>
    </xf>
    <xf numFmtId="0" fontId="0" fillId="4" borderId="8" xfId="0" applyFill="1" applyBorder="1" applyAlignment="1">
      <alignment horizontal="left" vertical="center"/>
    </xf>
    <xf numFmtId="166" fontId="0" fillId="4" borderId="5" xfId="0" applyNumberFormat="1" applyFill="1" applyBorder="1" applyAlignment="1">
      <alignment vertical="center"/>
    </xf>
    <xf numFmtId="166" fontId="0" fillId="3" borderId="10" xfId="0" applyNumberFormat="1" applyFill="1" applyBorder="1" applyAlignment="1">
      <alignment vertical="center"/>
    </xf>
    <xf numFmtId="164" fontId="5" fillId="0" borderId="0" xfId="0" applyNumberFormat="1" applyFont="1" applyAlignment="1">
      <alignment vertical="center"/>
    </xf>
    <xf numFmtId="0" fontId="4" fillId="0" borderId="2" xfId="0" applyFont="1" applyBorder="1" applyAlignment="1">
      <alignment horizontal="left" wrapText="1"/>
    </xf>
    <xf numFmtId="0" fontId="0" fillId="6" borderId="0" xfId="0" applyFill="1"/>
    <xf numFmtId="0" fontId="7" fillId="4" borderId="0" xfId="0" applyFont="1" applyFill="1"/>
    <xf numFmtId="0" fontId="8" fillId="4" borderId="0" xfId="0" applyFont="1" applyFill="1"/>
    <xf numFmtId="0" fontId="11" fillId="6" borderId="11" xfId="0" applyFont="1" applyFill="1" applyBorder="1" applyAlignment="1">
      <alignment horizontal="center" vertical="center"/>
    </xf>
    <xf numFmtId="0" fontId="11" fillId="6" borderId="2"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0" fillId="2" borderId="0" xfId="0" applyFill="1" applyAlignment="1" applyProtection="1">
      <alignment horizontal="center"/>
      <protection locked="0"/>
    </xf>
    <xf numFmtId="0" fontId="3" fillId="2" borderId="0" xfId="0" applyFont="1" applyFill="1" applyAlignment="1" applyProtection="1">
      <alignment horizontal="center"/>
      <protection locked="0"/>
    </xf>
    <xf numFmtId="166" fontId="0" fillId="2" borderId="0" xfId="0" applyNumberFormat="1" applyFill="1" applyAlignment="1" applyProtection="1">
      <alignment horizontal="center"/>
      <protection locked="0"/>
    </xf>
    <xf numFmtId="166" fontId="3" fillId="2" borderId="0" xfId="0" applyNumberFormat="1" applyFont="1" applyFill="1" applyAlignment="1" applyProtection="1">
      <alignment horizontal="center"/>
      <protection locked="0"/>
    </xf>
    <xf numFmtId="0" fontId="0" fillId="0" borderId="0" xfId="0" applyAlignment="1">
      <alignment horizontal="center"/>
    </xf>
    <xf numFmtId="0" fontId="8" fillId="4" borderId="0" xfId="0" applyFont="1" applyFill="1" applyAlignment="1">
      <alignment horizontal="left"/>
    </xf>
    <xf numFmtId="0" fontId="0" fillId="2" borderId="0" xfId="0" applyFill="1" applyAlignment="1">
      <alignment horizontal="center"/>
    </xf>
    <xf numFmtId="6" fontId="0" fillId="2" borderId="0" xfId="0" applyNumberFormat="1" applyFill="1" applyAlignment="1">
      <alignment horizontal="center"/>
    </xf>
    <xf numFmtId="166" fontId="3" fillId="2" borderId="0" xfId="0" applyNumberFormat="1" applyFont="1" applyFill="1"/>
    <xf numFmtId="166" fontId="0" fillId="2" borderId="12" xfId="0" applyNumberFormat="1" applyFill="1" applyBorder="1" applyAlignment="1" applyProtection="1">
      <alignment horizontal="center"/>
      <protection locked="0"/>
    </xf>
    <xf numFmtId="166" fontId="3" fillId="2" borderId="12" xfId="0" applyNumberFormat="1" applyFont="1" applyFill="1" applyBorder="1"/>
    <xf numFmtId="0" fontId="0" fillId="2" borderId="13" xfId="0" applyFill="1" applyBorder="1" applyAlignment="1" applyProtection="1">
      <alignment horizontal="center"/>
      <protection locked="0"/>
    </xf>
    <xf numFmtId="166" fontId="0" fillId="2" borderId="13" xfId="0" applyNumberFormat="1" applyFill="1" applyBorder="1" applyAlignment="1" applyProtection="1">
      <alignment horizontal="center"/>
      <protection locked="0"/>
    </xf>
    <xf numFmtId="166" fontId="0" fillId="2" borderId="14" xfId="0" applyNumberFormat="1" applyFill="1" applyBorder="1" applyAlignment="1" applyProtection="1">
      <alignment horizontal="center"/>
      <protection locked="0"/>
    </xf>
    <xf numFmtId="166" fontId="3" fillId="2" borderId="13" xfId="0" applyNumberFormat="1" applyFont="1" applyFill="1" applyBorder="1" applyAlignment="1" applyProtection="1">
      <alignment horizontal="center"/>
      <protection locked="0"/>
    </xf>
    <xf numFmtId="0" fontId="11" fillId="6" borderId="15" xfId="0" applyFont="1" applyFill="1" applyBorder="1" applyAlignment="1">
      <alignment horizontal="left" vertical="center"/>
    </xf>
    <xf numFmtId="0" fontId="11" fillId="6" borderId="15" xfId="0" applyFont="1" applyFill="1" applyBorder="1" applyAlignment="1">
      <alignment horizontal="left" vertical="center" wrapText="1"/>
    </xf>
    <xf numFmtId="0" fontId="11" fillId="6" borderId="15" xfId="0" applyFont="1" applyFill="1" applyBorder="1" applyAlignment="1">
      <alignment horizontal="right" vertical="center" wrapText="1"/>
    </xf>
    <xf numFmtId="0" fontId="0" fillId="4" borderId="16" xfId="0" applyFill="1" applyBorder="1" applyAlignment="1">
      <alignment vertical="center"/>
    </xf>
    <xf numFmtId="0" fontId="0" fillId="3" borderId="17" xfId="0" applyFill="1" applyBorder="1" applyAlignment="1">
      <alignment horizontal="left" vertical="center"/>
    </xf>
    <xf numFmtId="166" fontId="0" fillId="4" borderId="16" xfId="0" applyNumberFormat="1" applyFill="1" applyBorder="1" applyAlignment="1">
      <alignment vertical="center"/>
    </xf>
    <xf numFmtId="166" fontId="0" fillId="3" borderId="16" xfId="0" applyNumberFormat="1" applyFill="1" applyBorder="1" applyAlignment="1">
      <alignment vertical="center"/>
    </xf>
    <xf numFmtId="0" fontId="0" fillId="2" borderId="0" xfId="0" applyFill="1"/>
    <xf numFmtId="3" fontId="0" fillId="2" borderId="0" xfId="0" applyNumberFormat="1" applyFill="1"/>
    <xf numFmtId="0" fontId="14" fillId="6" borderId="0" xfId="0" applyFont="1" applyFill="1" applyAlignment="1">
      <alignment vertical="center"/>
    </xf>
    <xf numFmtId="0" fontId="15" fillId="4" borderId="0" xfId="0" applyFont="1" applyFill="1"/>
    <xf numFmtId="0" fontId="16" fillId="4" borderId="0" xfId="0" applyFont="1" applyFill="1" applyAlignment="1">
      <alignment horizontal="left"/>
    </xf>
    <xf numFmtId="0" fontId="17" fillId="6" borderId="2" xfId="0" applyFont="1" applyFill="1" applyBorder="1" applyAlignment="1">
      <alignment horizontal="center" vertical="center" wrapText="1"/>
    </xf>
    <xf numFmtId="165" fontId="18" fillId="5" borderId="16" xfId="0" applyNumberFormat="1" applyFont="1" applyFill="1" applyBorder="1" applyAlignment="1" applyProtection="1">
      <alignment horizontal="left"/>
      <protection locked="0"/>
    </xf>
    <xf numFmtId="165" fontId="19" fillId="5" borderId="16" xfId="2" applyNumberFormat="1" applyFont="1" applyFill="1" applyBorder="1" applyAlignment="1" applyProtection="1">
      <alignment horizontal="right"/>
      <protection locked="0"/>
    </xf>
    <xf numFmtId="165" fontId="19" fillId="5" borderId="3" xfId="2" applyNumberFormat="1" applyFont="1" applyFill="1" applyBorder="1" applyAlignment="1" applyProtection="1">
      <alignment horizontal="right"/>
      <protection locked="0"/>
    </xf>
    <xf numFmtId="165" fontId="19" fillId="5" borderId="9" xfId="2" applyNumberFormat="1" applyFont="1" applyFill="1" applyBorder="1" applyAlignment="1" applyProtection="1">
      <alignment horizontal="right"/>
      <protection locked="0"/>
    </xf>
    <xf numFmtId="43" fontId="20" fillId="0" borderId="0" xfId="0" applyNumberFormat="1" applyFont="1"/>
    <xf numFmtId="43" fontId="20" fillId="0" borderId="0" xfId="0" applyNumberFormat="1" applyFont="1" applyAlignment="1">
      <alignment vertical="center"/>
    </xf>
    <xf numFmtId="166" fontId="3" fillId="2" borderId="0" xfId="0" applyNumberFormat="1" applyFont="1" applyFill="1" applyAlignment="1">
      <alignment horizontal="center"/>
    </xf>
    <xf numFmtId="0" fontId="13" fillId="6" borderId="0" xfId="0" applyFont="1" applyFill="1" applyAlignment="1">
      <alignment horizontal="left" vertical="center"/>
    </xf>
  </cellXfs>
  <cellStyles count="4">
    <cellStyle name="Komma" xfId="1" builtinId="3"/>
    <cellStyle name="Komma 2" xfId="3" xr:uid="{E4C1B551-A166-46FD-A4FB-71355C394112}"/>
    <cellStyle name="Normal" xfId="0" builtinId="0"/>
    <cellStyle name="Prosent" xfId="2" builtinId="5"/>
  </cellStyles>
  <dxfs count="51">
    <dxf>
      <font>
        <b val="0"/>
        <i/>
        <color theme="0" tint="-0.499984740745262"/>
      </font>
    </dxf>
    <dxf>
      <font>
        <b val="0"/>
        <i/>
        <color theme="0" tint="-0.499984740745262"/>
      </font>
    </dxf>
    <dxf>
      <font>
        <b val="0"/>
        <i/>
        <color theme="0" tint="-0.499984740745262"/>
      </font>
    </dxf>
    <dxf>
      <font>
        <b val="0"/>
        <i/>
        <color theme="0" tint="-0.499984740745262"/>
      </font>
    </dxf>
    <dxf>
      <numFmt numFmtId="3" formatCode="#,##0"/>
      <fill>
        <patternFill patternType="solid">
          <fgColor indexed="64"/>
          <bgColor theme="0" tint="-4.9989318521683403E-2"/>
        </patternFill>
      </fill>
    </dxf>
    <dxf>
      <numFmt numFmtId="0" formatCode="General"/>
      <fill>
        <patternFill patternType="solid">
          <fgColor indexed="64"/>
          <bgColor theme="0" tint="-4.9989318521683403E-2"/>
        </patternFill>
      </fill>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dxf>
    <dxf>
      <fill>
        <patternFill patternType="solid">
          <fgColor indexed="64"/>
          <bgColor theme="0" tint="-4.9989318521683403E-2"/>
        </patternFill>
      </fill>
    </dxf>
    <dxf>
      <fill>
        <patternFill patternType="solid">
          <fgColor indexed="64"/>
          <bgColor theme="0" tint="-4.9989318521683403E-2"/>
        </patternFill>
      </fill>
    </dxf>
    <dxf>
      <font>
        <b/>
        <strike val="0"/>
        <outline val="0"/>
        <shadow val="0"/>
        <u val="none"/>
        <vertAlign val="baseline"/>
        <sz val="12"/>
        <color theme="1"/>
        <name val="Calibri"/>
        <family val="2"/>
        <scheme val="minor"/>
      </font>
      <fill>
        <patternFill patternType="solid">
          <fgColor indexed="64"/>
          <bgColor rgb="FF51154A"/>
        </patternFill>
      </fill>
      <alignment horizontal="general" vertical="center" textRotation="0" wrapText="0" indent="0" justifyLastLine="0" shrinkToFit="0" readingOrder="0"/>
    </dxf>
    <dxf>
      <numFmt numFmtId="10" formatCode="&quot;kr&quot;\ #,##0;[Red]\-&quot;kr&quot;\ #,##0"/>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ill>
        <patternFill patternType="solid">
          <fgColor indexed="64"/>
          <bgColor theme="0" tint="-4.9989318521683403E-2"/>
        </patternFill>
      </fill>
      <alignment horizontal="center"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5" formatCode="_-* #,##0.00_-;\-* #,##0.00_-;_-* &quot;-&quot;??_-;_-@_-"/>
    </dxf>
    <dxf>
      <font>
        <b/>
        <i val="0"/>
        <strike val="0"/>
        <condense val="0"/>
        <extend val="0"/>
        <outline val="0"/>
        <shadow val="0"/>
        <u val="none"/>
        <vertAlign val="baseline"/>
        <sz val="11"/>
        <color auto="1"/>
        <name val="Calibri"/>
        <family val="2"/>
        <scheme val="minor"/>
      </font>
      <numFmt numFmtId="35" formatCode="_-* #,##0.00_-;\-* #,##0.00_-;_-* &quot;-&quot;??_-;_-@_-"/>
      <fill>
        <patternFill patternType="none">
          <fgColor indexed="64"/>
          <bgColor indexed="65"/>
        </patternFill>
      </fill>
    </dxf>
    <dxf>
      <font>
        <b val="0"/>
        <i val="0"/>
        <strike val="0"/>
        <condense val="0"/>
        <extend val="0"/>
        <outline val="0"/>
        <shadow val="0"/>
        <u val="none"/>
        <vertAlign val="baseline"/>
        <sz val="11"/>
        <color auto="1"/>
        <name val="Calibri"/>
        <family val="2"/>
        <scheme val="minor"/>
      </font>
      <numFmt numFmtId="164" formatCode="_-* #,##0_-;\-* #,##0_-;_-* &quot;-&quot;??_-;_-@_-"/>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164" formatCode="_-* #,##0_-;\-* #,##0_-;_-* &quot;-&quot;??_-;_-@_-"/>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scheme val="minor"/>
      </font>
      <numFmt numFmtId="164" formatCode="_-* #,##0_-;\-* #,##0_-;_-* &quot;-&quot;??_-;_-@_-"/>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indexed="65"/>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3" formatCode="0\ %"/>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auto="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9" formatCode="dd/mm/yyyy"/>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9" formatCode="dd/mm/yyyy"/>
      <fill>
        <patternFill patternType="none">
          <fgColor indexed="64"/>
          <bgColor auto="1"/>
        </patternFill>
      </fill>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alignment horizontal="left" textRotation="0"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64" formatCode="_-* #,##0_-;\-* #,##0_-;_-* &quot;-&quot;??_-;_-@_-"/>
      <fill>
        <patternFill patternType="none">
          <fgColor indexed="64"/>
          <bgColor auto="1"/>
        </patternFill>
      </fill>
    </dxf>
    <dxf>
      <font>
        <b val="0"/>
        <strike val="0"/>
        <outline val="0"/>
        <shadow val="0"/>
        <u val="none"/>
        <vertAlign val="baseline"/>
        <color auto="1"/>
        <name val="Calibri"/>
        <family val="2"/>
        <scheme val="minor"/>
      </font>
      <fill>
        <patternFill patternType="none">
          <fgColor indexed="64"/>
          <bgColor auto="1"/>
        </patternFill>
      </fill>
    </dxf>
    <dxf>
      <font>
        <b/>
        <i val="0"/>
        <strike val="0"/>
        <condense val="0"/>
        <extend val="0"/>
        <outline val="0"/>
        <shadow val="0"/>
        <u val="none"/>
        <vertAlign val="baseline"/>
        <sz val="10"/>
        <color theme="0"/>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A4475667-D038-48ED-B8C0-D482BCCD2F73}"/>
  </tableStyles>
  <colors>
    <mruColors>
      <color rgb="FFFFFFE5"/>
      <color rgb="FF51154A"/>
      <color rgb="FFFFF2CC"/>
      <color rgb="FF305496"/>
      <color rgb="FFE0C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57150</xdr:rowOff>
    </xdr:from>
    <xdr:to>
      <xdr:col>14</xdr:col>
      <xdr:colOff>723900</xdr:colOff>
      <xdr:row>29</xdr:row>
      <xdr:rowOff>91440</xdr:rowOff>
    </xdr:to>
    <xdr:sp macro="" textlink="">
      <xdr:nvSpPr>
        <xdr:cNvPr id="2" name="Rektangel 3">
          <a:extLst>
            <a:ext uri="{FF2B5EF4-FFF2-40B4-BE49-F238E27FC236}">
              <a16:creationId xmlns:a16="http://schemas.microsoft.com/office/drawing/2014/main" id="{4C3BB148-F54C-41EE-851C-9FBD14233557}"/>
            </a:ext>
          </a:extLst>
        </xdr:cNvPr>
        <xdr:cNvSpPr/>
      </xdr:nvSpPr>
      <xdr:spPr>
        <a:xfrm>
          <a:off x="177800" y="900430"/>
          <a:ext cx="11026140" cy="5053330"/>
        </a:xfrm>
        <a:prstGeom prst="rect">
          <a:avLst/>
        </a:prstGeom>
        <a:solidFill>
          <a:schemeClr val="bg2"/>
        </a:solidFill>
        <a:ln w="12700" cap="flat" cmpd="sng" algn="ctr">
          <a:solidFill>
            <a:srgbClr val="70AD47"/>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tender competition includes a total of fourteen contracts diveded into three lots: lot BGO 1.0, SVG 1.0 and TRD 1.0</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Tenderer may submit tenders for one or more lots. Each lot </a:t>
          </a: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must include all contracts included in the lot.</a:t>
          </a:r>
          <a:r>
            <a:rPr lang="nb-NO" sz="1100" b="0" i="0" baseline="0">
              <a:effectLst/>
              <a:latin typeface="+mn-lt"/>
              <a:ea typeface="+mn-ea"/>
              <a:cs typeface="+mn-cs"/>
            </a:rPr>
            <a:t> </a:t>
          </a: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Tenderer cannot submit tenders that include new lots during the tender competition. "New lots" refers to tenders for lots that were not covered by the original tender (tender submitted by the original tender deadline, see Clause 1.4).</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Each tenderer should only submit one Price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How to fill in the sheet "Convenience":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sheet is locked and password protected. White and deep purple cells are pre-defined text and calculations. Tenderer can only input values in yellow cells.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1" i="0" u="none" strike="noStrike" kern="0" cap="none" spc="0" normalizeH="0" baseline="0" noProof="0">
              <a:ln>
                <a:noFill/>
              </a:ln>
              <a:solidFill>
                <a:sysClr val="windowText" lastClr="000000"/>
              </a:solidFill>
              <a:effectLst/>
              <a:uLnTx/>
              <a:uFillTx/>
              <a:latin typeface="Calibri" panose="020F0502020204030204"/>
              <a:ea typeface="+mn-ea"/>
              <a:cs typeface="+mn-cs"/>
            </a:rPr>
            <a:t>Other sheets:</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rPr>
            <a:t>The content of the other sheets in the workbook are for information and </a:t>
          </a:r>
          <a:r>
            <a:rPr lang="nb-NO" sz="1100" b="0" i="0" baseline="0">
              <a:effectLst/>
              <a:latin typeface="+mn-lt"/>
              <a:ea typeface="+mn-ea"/>
              <a:cs typeface="+mn-cs"/>
            </a:rPr>
            <a:t>calculations based on inputs.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nb-NO">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nb-NO"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xdr:from>
      <xdr:col>0</xdr:col>
      <xdr:colOff>181610</xdr:colOff>
      <xdr:row>30</xdr:row>
      <xdr:rowOff>106918</xdr:rowOff>
    </xdr:from>
    <xdr:to>
      <xdr:col>14</xdr:col>
      <xdr:colOff>739775</xdr:colOff>
      <xdr:row>40</xdr:row>
      <xdr:rowOff>99060</xdr:rowOff>
    </xdr:to>
    <xdr:sp macro="" textlink="">
      <xdr:nvSpPr>
        <xdr:cNvPr id="127" name="Rektangel 5">
          <a:extLst>
            <a:ext uri="{FF2B5EF4-FFF2-40B4-BE49-F238E27FC236}">
              <a16:creationId xmlns:a16="http://schemas.microsoft.com/office/drawing/2014/main" id="{E043AFD9-6835-45A0-A02D-317BA98785E2}"/>
            </a:ext>
          </a:extLst>
        </xdr:cNvPr>
        <xdr:cNvSpPr/>
      </xdr:nvSpPr>
      <xdr:spPr>
        <a:xfrm>
          <a:off x="181610" y="6088618"/>
          <a:ext cx="11012805" cy="1897142"/>
        </a:xfrm>
        <a:prstGeom prst="rect">
          <a:avLst/>
        </a:prstGeom>
        <a:solidFill>
          <a:schemeClr val="accent6">
            <a:lumMod val="20000"/>
            <a:lumOff val="80000"/>
          </a:schemeClr>
        </a:solidFill>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eaLnBrk="1" fontAlgn="auto" latinLnBrk="0" hangingPunct="1"/>
          <a:r>
            <a:rPr lang="nb-NO" sz="1100" b="1" i="0" baseline="0">
              <a:solidFill>
                <a:schemeClr val="dk1"/>
              </a:solidFill>
              <a:effectLst/>
              <a:latin typeface="+mn-lt"/>
              <a:ea typeface="+mn-ea"/>
              <a:cs typeface="+mn-cs"/>
            </a:rPr>
            <a:t>Minimum Annual Guarantee (MAG)</a:t>
          </a:r>
          <a:endParaRPr lang="nb-NO">
            <a:effectLst/>
          </a:endParaRPr>
        </a:p>
        <a:p>
          <a:pPr eaLnBrk="1" fontAlgn="auto" latinLnBrk="0" hangingPunct="1"/>
          <a:r>
            <a:rPr lang="nb-NO" sz="1100" b="0" i="0" baseline="0">
              <a:solidFill>
                <a:schemeClr val="dk1"/>
              </a:solidFill>
              <a:effectLst/>
              <a:latin typeface="+mn-lt"/>
              <a:ea typeface="+mn-ea"/>
              <a:cs typeface="+mn-cs"/>
            </a:rPr>
            <a:t>Minimum Annual Guarantee (MAG) is set at 70 % of the forecast for the Concession fee of the Contract.</a:t>
          </a:r>
          <a:endParaRPr lang="nb-NO">
            <a:effectLst/>
          </a:endParaRPr>
        </a:p>
        <a:p>
          <a:pPr marL="0" lvl="0" indent="0" algn="l">
            <a:buFont typeface="Arial" panose="020B0604020202020204" pitchFamily="34" charset="0"/>
            <a:buNone/>
          </a:pPr>
          <a:endParaRPr lang="en-GB" sz="1100" b="1" i="0" u="none" strike="noStrike">
            <a:solidFill>
              <a:schemeClr val="dk1"/>
            </a:solidFill>
            <a:effectLst/>
            <a:latin typeface="+mn-lt"/>
            <a:ea typeface="+mn-ea"/>
            <a:cs typeface="+mn-cs"/>
          </a:endParaRPr>
        </a:p>
        <a:p>
          <a:pPr marL="0" lvl="0" indent="0" algn="l">
            <a:buFont typeface="Arial" panose="020B0604020202020204" pitchFamily="34" charset="0"/>
            <a:buNone/>
          </a:pPr>
          <a:r>
            <a:rPr lang="en-GB" sz="1100" b="1" i="0" u="none" strike="noStrike">
              <a:solidFill>
                <a:schemeClr val="dk1"/>
              </a:solidFill>
              <a:effectLst/>
              <a:latin typeface="+mn-lt"/>
              <a:ea typeface="+mn-ea"/>
              <a:cs typeface="+mn-cs"/>
            </a:rPr>
            <a:t>MAG sheet:</a:t>
          </a:r>
        </a:p>
        <a:p>
          <a:pPr marL="0" lvl="0" indent="0" algn="l">
            <a:buFont typeface="Arial" panose="020B0604020202020204" pitchFamily="34" charset="0"/>
            <a:buNone/>
          </a:pPr>
          <a:r>
            <a:rPr lang="en-GB" sz="1100" b="0" i="0" baseline="0">
              <a:solidFill>
                <a:schemeClr val="dk1"/>
              </a:solidFill>
              <a:effectLst/>
              <a:latin typeface="+mn-lt"/>
              <a:ea typeface="+mn-ea"/>
              <a:cs typeface="+mn-cs"/>
            </a:rPr>
            <a:t>The purpose of the MAG sheet is to present the calculations of the Minimum Annual Guarantee per passenger (MAG per PAX).</a:t>
          </a:r>
        </a:p>
        <a:p>
          <a:pPr marL="0" lvl="0" indent="0" algn="l">
            <a:buFont typeface="Arial" panose="020B0604020202020204" pitchFamily="34" charset="0"/>
            <a:buNone/>
          </a:pPr>
          <a:endParaRPr lang="en-GB" sz="1100" b="0" i="0">
            <a:solidFill>
              <a:schemeClr val="dk1"/>
            </a:solidFill>
            <a:effectLst/>
            <a:latin typeface="+mn-lt"/>
            <a:ea typeface="+mn-ea"/>
            <a:cs typeface="+mn-cs"/>
          </a:endParaRPr>
        </a:p>
        <a:p>
          <a:pPr marL="0" lvl="0" indent="0" algn="l">
            <a:buFont typeface="Arial" panose="020B0604020202020204" pitchFamily="34" charset="0"/>
            <a:buNone/>
          </a:pPr>
          <a:r>
            <a:rPr lang="en-GB" sz="1100" b="0" i="0">
              <a:solidFill>
                <a:schemeClr val="dk1"/>
              </a:solidFill>
              <a:effectLst/>
              <a:latin typeface="+mn-lt"/>
              <a:ea typeface="+mn-ea"/>
              <a:cs typeface="+mn-cs"/>
            </a:rPr>
            <a:t>Minimum Annual Guarantee per passenger (MAG</a:t>
          </a:r>
          <a:r>
            <a:rPr lang="en-GB" sz="1100" b="0" i="0" baseline="0">
              <a:solidFill>
                <a:schemeClr val="dk1"/>
              </a:solidFill>
              <a:effectLst/>
              <a:latin typeface="+mn-lt"/>
              <a:ea typeface="+mn-ea"/>
              <a:cs typeface="+mn-cs"/>
            </a:rPr>
            <a:t> per PAX) calculation explained:</a:t>
          </a:r>
        </a:p>
        <a:p>
          <a:pPr marL="0" lvl="0" indent="0" algn="l">
            <a:buFont typeface="Arial" panose="020B0604020202020204" pitchFamily="34" charset="0"/>
            <a:buNone/>
          </a:pPr>
          <a:r>
            <a:rPr lang="en-GB" sz="1100" b="0" i="0" u="none" strike="noStrike">
              <a:solidFill>
                <a:schemeClr val="dk1"/>
              </a:solidFill>
              <a:effectLst/>
              <a:latin typeface="+mn-lt"/>
              <a:ea typeface="+mn-ea"/>
              <a:cs typeface="+mn-cs"/>
            </a:rPr>
            <a:t>The Tenderer’s bid</a:t>
          </a:r>
          <a:r>
            <a:rPr lang="en-GB" sz="1100" b="0" i="0" u="none" strike="noStrike" baseline="0">
              <a:solidFill>
                <a:schemeClr val="dk1"/>
              </a:solidFill>
              <a:effectLst/>
              <a:latin typeface="+mn-lt"/>
              <a:ea typeface="+mn-ea"/>
              <a:cs typeface="+mn-cs"/>
            </a:rPr>
            <a:t> on</a:t>
          </a:r>
          <a:r>
            <a:rPr lang="en-GB" sz="1100" b="0" i="0" u="none" strike="noStrike">
              <a:solidFill>
                <a:schemeClr val="dk1"/>
              </a:solidFill>
              <a:effectLst/>
              <a:latin typeface="+mn-lt"/>
              <a:ea typeface="+mn-ea"/>
              <a:cs typeface="+mn-cs"/>
            </a:rPr>
            <a:t> the Concession</a:t>
          </a:r>
          <a:r>
            <a:rPr lang="en-GB" sz="1100" b="0" i="0" u="none" strike="noStrike" baseline="0">
              <a:solidFill>
                <a:schemeClr val="dk1"/>
              </a:solidFill>
              <a:effectLst/>
              <a:latin typeface="+mn-lt"/>
              <a:ea typeface="+mn-ea"/>
              <a:cs typeface="+mn-cs"/>
            </a:rPr>
            <a:t> Fee percentage </a:t>
          </a:r>
          <a:r>
            <a:rPr lang="en-GB" sz="1100" b="0" i="0" u="none" strike="noStrike">
              <a:solidFill>
                <a:schemeClr val="dk1"/>
              </a:solidFill>
              <a:effectLst/>
              <a:latin typeface="+mn-lt"/>
              <a:ea typeface="+mn-ea"/>
              <a:cs typeface="+mn-cs"/>
            </a:rPr>
            <a:t>is multiplied by the sales forecast for the Contract in order to calculate the forecast for the</a:t>
          </a:r>
          <a:r>
            <a:rPr lang="en-GB" sz="1100" b="0" i="0" u="none" strike="noStrike" baseline="0">
              <a:solidFill>
                <a:schemeClr val="dk1"/>
              </a:solidFill>
              <a:effectLst/>
              <a:latin typeface="+mn-lt"/>
              <a:ea typeface="+mn-ea"/>
              <a:cs typeface="+mn-cs"/>
            </a:rPr>
            <a:t> Concession Fee</a:t>
          </a:r>
          <a:r>
            <a:rPr lang="en-GB" sz="1100" b="0" i="0" u="none" strike="noStrike">
              <a:solidFill>
                <a:schemeClr val="dk1"/>
              </a:solidFill>
              <a:effectLst/>
              <a:latin typeface="+mn-lt"/>
              <a:ea typeface="+mn-ea"/>
              <a:cs typeface="+mn-cs"/>
            </a:rPr>
            <a:t>. The forecast for the Concession</a:t>
          </a:r>
          <a:r>
            <a:rPr lang="en-GB" sz="1100" b="0" i="0" u="none" strike="noStrike" baseline="0">
              <a:solidFill>
                <a:schemeClr val="dk1"/>
              </a:solidFill>
              <a:effectLst/>
              <a:latin typeface="+mn-lt"/>
              <a:ea typeface="+mn-ea"/>
              <a:cs typeface="+mn-cs"/>
            </a:rPr>
            <a:t> Fee </a:t>
          </a:r>
          <a:r>
            <a:rPr lang="en-GB" sz="1100" b="0" i="0" u="none" strike="noStrike">
              <a:solidFill>
                <a:schemeClr val="dk1"/>
              </a:solidFill>
              <a:effectLst/>
              <a:latin typeface="+mn-lt"/>
              <a:ea typeface="+mn-ea"/>
              <a:cs typeface="+mn-cs"/>
            </a:rPr>
            <a:t>for the</a:t>
          </a:r>
          <a:r>
            <a:rPr lang="en-GB" sz="1100" b="0" i="0" u="none" strike="noStrike" baseline="0">
              <a:solidFill>
                <a:schemeClr val="dk1"/>
              </a:solidFill>
              <a:effectLst/>
              <a:latin typeface="+mn-lt"/>
              <a:ea typeface="+mn-ea"/>
              <a:cs typeface="+mn-cs"/>
            </a:rPr>
            <a:t> Contract is multiplied by the predetermined 70 %</a:t>
          </a:r>
          <a:r>
            <a:rPr lang="en-GB" sz="1100" b="0" i="0" u="none" strike="noStrike">
              <a:solidFill>
                <a:schemeClr val="dk1"/>
              </a:solidFill>
              <a:effectLst/>
              <a:latin typeface="+mn-lt"/>
              <a:ea typeface="+mn-ea"/>
              <a:cs typeface="+mn-cs"/>
            </a:rPr>
            <a:t> in order to calculate the forecast for the MAG. The MAG forecast is then divided by the predetermined PAX forecast for the Contract to determine the amount to be stated as “MAG per PAX (NOK)” in the Rental</a:t>
          </a:r>
          <a:r>
            <a:rPr lang="en-GB" sz="1100" b="0" i="0" u="none" strike="noStrike" baseline="0">
              <a:solidFill>
                <a:schemeClr val="dk1"/>
              </a:solidFill>
              <a:effectLst/>
              <a:latin typeface="+mn-lt"/>
              <a:ea typeface="+mn-ea"/>
              <a:cs typeface="+mn-cs"/>
            </a:rPr>
            <a:t> Contract Appendix B, table 3. </a:t>
          </a:r>
          <a:endParaRPr lang="en-GB" sz="1100" b="0" i="0" u="none" strike="noStrike">
            <a:solidFill>
              <a:schemeClr val="dk1"/>
            </a:solidFill>
            <a:effectLst/>
            <a:latin typeface="+mn-lt"/>
            <a:ea typeface="+mn-ea"/>
            <a:cs typeface="+mn-cs"/>
          </a:endParaRPr>
        </a:p>
        <a:p>
          <a:pPr marL="0" lvl="0" indent="0" algn="l">
            <a:buFont typeface="Arial" panose="020B0604020202020204" pitchFamily="34" charset="0"/>
            <a:buNone/>
          </a:pPr>
          <a:endParaRPr lang="en-GB" sz="1100" b="0" i="0" u="none" strike="noStrike">
            <a:solidFill>
              <a:schemeClr val="dk1"/>
            </a:solidFill>
            <a:effectLst/>
            <a:latin typeface="+mn-lt"/>
            <a:ea typeface="+mn-ea"/>
            <a:cs typeface="+mn-cs"/>
          </a:endParaRPr>
        </a:p>
        <a:p>
          <a:pPr marL="0" lvl="0" indent="0" algn="l">
            <a:buFont typeface="Arial" panose="020B0604020202020204" pitchFamily="34" charset="0"/>
            <a:buNone/>
          </a:pPr>
          <a:endParaRPr lang="nb-NO" sz="1100"/>
        </a:p>
      </xdr:txBody>
    </xdr:sp>
    <xdr:clientData/>
  </xdr:twoCellAnchor>
  <xdr:twoCellAnchor>
    <xdr:from>
      <xdr:col>1</xdr:col>
      <xdr:colOff>14366</xdr:colOff>
      <xdr:row>41</xdr:row>
      <xdr:rowOff>99140</xdr:rowOff>
    </xdr:from>
    <xdr:to>
      <xdr:col>14</xdr:col>
      <xdr:colOff>753506</xdr:colOff>
      <xdr:row>46</xdr:row>
      <xdr:rowOff>53420</xdr:rowOff>
    </xdr:to>
    <xdr:sp macro="" textlink="">
      <xdr:nvSpPr>
        <xdr:cNvPr id="4" name="Rektangel 4">
          <a:extLst>
            <a:ext uri="{FF2B5EF4-FFF2-40B4-BE49-F238E27FC236}">
              <a16:creationId xmlns:a16="http://schemas.microsoft.com/office/drawing/2014/main" id="{4F4E9280-B7C7-48C1-9841-CB3939E9B287}"/>
            </a:ext>
          </a:extLst>
        </xdr:cNvPr>
        <xdr:cNvSpPr/>
      </xdr:nvSpPr>
      <xdr:spPr>
        <a:xfrm>
          <a:off x="197246" y="8176340"/>
          <a:ext cx="11010900" cy="906780"/>
        </a:xfrm>
        <a:prstGeom prst="rect">
          <a:avLst/>
        </a:prstGeom>
        <a:solidFill>
          <a:schemeClr val="accent6">
            <a:lumMod val="20000"/>
            <a:lumOff val="80000"/>
          </a:schemeClr>
        </a:solidFill>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l"/>
          <a:r>
            <a:rPr lang="nb-NO" sz="1100" b="1" baseline="0"/>
            <a:t>Committed terms to be extracted to Appendix B of the Rental contract: </a:t>
          </a:r>
        </a:p>
        <a:p>
          <a:pPr algn="l"/>
          <a:r>
            <a:rPr lang="nb-NO" sz="1100" baseline="0"/>
            <a:t>* Concession fee percentage specified for each Contract (Appendix B, tabel 1)</a:t>
          </a:r>
        </a:p>
        <a:p>
          <a:pPr marL="0" marR="0" lvl="0" indent="0" algn="l"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 Minimum Annual Guarantee per passenger specified for each Contract(Appendix B, tabel 3)</a:t>
          </a:r>
          <a:endParaRPr lang="nb-NO">
            <a:effectLst/>
          </a:endParaRPr>
        </a:p>
        <a:p>
          <a:pPr algn="l"/>
          <a:endParaRPr lang="nb-NO" sz="1100" baseline="0"/>
        </a:p>
        <a:p>
          <a:pPr marL="0" marR="0" lvl="0" indent="0" algn="l" defTabSz="914400" eaLnBrk="1" fontAlgn="auto" latinLnBrk="0" hangingPunct="1">
            <a:lnSpc>
              <a:spcPct val="100000"/>
            </a:lnSpc>
            <a:spcBef>
              <a:spcPts val="0"/>
            </a:spcBef>
            <a:spcAft>
              <a:spcPts val="0"/>
            </a:spcAft>
            <a:buClrTx/>
            <a:buSzTx/>
            <a:buFontTx/>
            <a:buNone/>
            <a:tabLst/>
            <a:defRPr/>
          </a:pPr>
          <a:endParaRPr lang="nb-NO">
            <a:effectLst/>
          </a:endParaRPr>
        </a:p>
        <a:p>
          <a:pPr algn="l"/>
          <a:endParaRPr lang="nb-NO" sz="1100"/>
        </a:p>
      </xdr:txBody>
    </xdr:sp>
    <xdr:clientData/>
  </xdr:twoCellAnchor>
  <xdr:oneCellAnchor>
    <xdr:from>
      <xdr:col>12</xdr:col>
      <xdr:colOff>95250</xdr:colOff>
      <xdr:row>0</xdr:row>
      <xdr:rowOff>0</xdr:rowOff>
    </xdr:from>
    <xdr:ext cx="2267480" cy="800100"/>
    <xdr:pic>
      <xdr:nvPicPr>
        <xdr:cNvPr id="5" name="Bilde 1">
          <a:extLst>
            <a:ext uri="{FF2B5EF4-FFF2-40B4-BE49-F238E27FC236}">
              <a16:creationId xmlns:a16="http://schemas.microsoft.com/office/drawing/2014/main" id="{66C8DEC4-647A-4500-A883-548177A5CA97}"/>
            </a:ext>
          </a:extLst>
        </xdr:cNvPr>
        <xdr:cNvPicPr>
          <a:picLocks noChangeAspect="1"/>
        </xdr:cNvPicPr>
      </xdr:nvPicPr>
      <xdr:blipFill>
        <a:blip xmlns:r="http://schemas.openxmlformats.org/officeDocument/2006/relationships" r:embed="rId1"/>
        <a:stretch>
          <a:fillRect/>
        </a:stretch>
      </xdr:blipFill>
      <xdr:spPr>
        <a:xfrm>
          <a:off x="8724900" y="0"/>
          <a:ext cx="2267480" cy="800100"/>
        </a:xfrm>
        <a:prstGeom prst="rect">
          <a:avLst/>
        </a:prstGeom>
      </xdr:spPr>
    </xdr:pic>
    <xdr:clientData/>
  </xdr:oneCellAnchor>
  <xdr:twoCellAnchor editAs="oneCell">
    <xdr:from>
      <xdr:col>1</xdr:col>
      <xdr:colOff>85725</xdr:colOff>
      <xdr:row>18</xdr:row>
      <xdr:rowOff>19050</xdr:rowOff>
    </xdr:from>
    <xdr:to>
      <xdr:col>14</xdr:col>
      <xdr:colOff>180975</xdr:colOff>
      <xdr:row>28</xdr:row>
      <xdr:rowOff>102253</xdr:rowOff>
    </xdr:to>
    <xdr:pic>
      <xdr:nvPicPr>
        <xdr:cNvPr id="3" name="Picture 2">
          <a:extLst>
            <a:ext uri="{FF2B5EF4-FFF2-40B4-BE49-F238E27FC236}">
              <a16:creationId xmlns:a16="http://schemas.microsoft.com/office/drawing/2014/main" id="{706427C4-531C-BD50-8993-C61F7AE20AAD}"/>
            </a:ext>
          </a:extLst>
        </xdr:cNvPr>
        <xdr:cNvPicPr>
          <a:picLocks noChangeAspect="1"/>
        </xdr:cNvPicPr>
      </xdr:nvPicPr>
      <xdr:blipFill>
        <a:blip xmlns:r="http://schemas.openxmlformats.org/officeDocument/2006/relationships" r:embed="rId2"/>
        <a:stretch>
          <a:fillRect/>
        </a:stretch>
      </xdr:blipFill>
      <xdr:spPr>
        <a:xfrm>
          <a:off x="257175" y="3714750"/>
          <a:ext cx="10067925" cy="19882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119080</xdr:colOff>
      <xdr:row>0</xdr:row>
      <xdr:rowOff>85726</xdr:rowOff>
    </xdr:from>
    <xdr:ext cx="2267480" cy="800100"/>
    <xdr:pic>
      <xdr:nvPicPr>
        <xdr:cNvPr id="2" name="Bilde 1">
          <a:extLst>
            <a:ext uri="{FF2B5EF4-FFF2-40B4-BE49-F238E27FC236}">
              <a16:creationId xmlns:a16="http://schemas.microsoft.com/office/drawing/2014/main" id="{17711E4A-4E73-4F62-A998-77F05F8A6AC8}"/>
            </a:ext>
          </a:extLst>
        </xdr:cNvPr>
        <xdr:cNvPicPr>
          <a:picLocks noChangeAspect="1"/>
        </xdr:cNvPicPr>
      </xdr:nvPicPr>
      <xdr:blipFill>
        <a:blip xmlns:r="http://schemas.openxmlformats.org/officeDocument/2006/relationships" r:embed="rId1"/>
        <a:stretch>
          <a:fillRect/>
        </a:stretch>
      </xdr:blipFill>
      <xdr:spPr>
        <a:xfrm>
          <a:off x="13750413" y="85726"/>
          <a:ext cx="2267480" cy="8001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13</xdr:col>
      <xdr:colOff>709178</xdr:colOff>
      <xdr:row>0</xdr:row>
      <xdr:rowOff>0</xdr:rowOff>
    </xdr:from>
    <xdr:to>
      <xdr:col>16</xdr:col>
      <xdr:colOff>5050</xdr:colOff>
      <xdr:row>2</xdr:row>
      <xdr:rowOff>16036</xdr:rowOff>
    </xdr:to>
    <xdr:pic>
      <xdr:nvPicPr>
        <xdr:cNvPr id="2" name="Bilde 1">
          <a:extLst>
            <a:ext uri="{FF2B5EF4-FFF2-40B4-BE49-F238E27FC236}">
              <a16:creationId xmlns:a16="http://schemas.microsoft.com/office/drawing/2014/main" id="{C7620B79-BEC9-43EC-9528-D1DD9CA8A8D2}"/>
            </a:ext>
          </a:extLst>
        </xdr:cNvPr>
        <xdr:cNvPicPr>
          <a:picLocks noChangeAspect="1"/>
        </xdr:cNvPicPr>
      </xdr:nvPicPr>
      <xdr:blipFill>
        <a:blip xmlns:r="http://schemas.openxmlformats.org/officeDocument/2006/relationships" r:embed="rId1"/>
        <a:stretch>
          <a:fillRect/>
        </a:stretch>
      </xdr:blipFill>
      <xdr:spPr>
        <a:xfrm>
          <a:off x="13905633" y="0"/>
          <a:ext cx="1883978" cy="6577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783167</xdr:colOff>
      <xdr:row>0</xdr:row>
      <xdr:rowOff>0</xdr:rowOff>
    </xdr:from>
    <xdr:ext cx="2267480" cy="800100"/>
    <xdr:pic>
      <xdr:nvPicPr>
        <xdr:cNvPr id="23" name="Bilde 1">
          <a:extLst>
            <a:ext uri="{FF2B5EF4-FFF2-40B4-BE49-F238E27FC236}">
              <a16:creationId xmlns:a16="http://schemas.microsoft.com/office/drawing/2014/main" id="{9662CE72-EF8E-4390-8E57-A4ED7C4F7110}"/>
            </a:ext>
          </a:extLst>
        </xdr:cNvPr>
        <xdr:cNvPicPr>
          <a:picLocks noChangeAspect="1"/>
        </xdr:cNvPicPr>
      </xdr:nvPicPr>
      <xdr:blipFill>
        <a:blip xmlns:r="http://schemas.openxmlformats.org/officeDocument/2006/relationships" r:embed="rId1"/>
        <a:stretch>
          <a:fillRect/>
        </a:stretch>
      </xdr:blipFill>
      <xdr:spPr>
        <a:xfrm>
          <a:off x="11609917" y="0"/>
          <a:ext cx="2267480" cy="8001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5</xdr:col>
      <xdr:colOff>1153580</xdr:colOff>
      <xdr:row>0</xdr:row>
      <xdr:rowOff>1</xdr:rowOff>
    </xdr:from>
    <xdr:ext cx="2267480" cy="800100"/>
    <xdr:pic>
      <xdr:nvPicPr>
        <xdr:cNvPr id="65" name="Bilde 1">
          <a:extLst>
            <a:ext uri="{FF2B5EF4-FFF2-40B4-BE49-F238E27FC236}">
              <a16:creationId xmlns:a16="http://schemas.microsoft.com/office/drawing/2014/main" id="{D3746138-5FB5-45D4-86EF-35ED97A6C95E}"/>
            </a:ext>
          </a:extLst>
        </xdr:cNvPr>
        <xdr:cNvPicPr>
          <a:picLocks noChangeAspect="1"/>
        </xdr:cNvPicPr>
      </xdr:nvPicPr>
      <xdr:blipFill>
        <a:blip xmlns:r="http://schemas.openxmlformats.org/officeDocument/2006/relationships" r:embed="rId1"/>
        <a:stretch>
          <a:fillRect/>
        </a:stretch>
      </xdr:blipFill>
      <xdr:spPr>
        <a:xfrm>
          <a:off x="6373280" y="1"/>
          <a:ext cx="2267480" cy="8001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ndp\AppData\Local\Microsoft\Windows\INetCache\Content.Outlook\3E9ZPWFY\PRIS%20common%20use.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Tilbudskonkurranser-2027DutyFree2/Shared%20Documents/01%20Konkurranse%2025_06923/03%20Tilbudsdokumenter%2025_06923/old/20260105%20Prisskjema%20Duty%20Free%20&amp;%20Single%20Price%20WIP.xlsx" TargetMode="External"/><Relationship Id="rId2" Type="http://schemas.openxmlformats.org/officeDocument/2006/relationships/externalLinkPath" Target="https://avinor.sharepoint.com/sites/Tilbudskonkurranser-2027DutyFree2/Shared%20Documents/01%20Konkurranse%2025_06923/03%20Tilbudsdokumenter%2025_06923/old/20260105%20Prisskjema%20Duty%20Free%20&amp;%20Single%20Price%20WIP.xlsx" TargetMode="External"/><Relationship Id="rId1" Type="http://schemas.openxmlformats.org/officeDocument/2006/relationships/externalLinkPath" Target="/sites/Tilbudskonkurranser-2027DutyFree2/Shared%20Documents/01%20Konkurranse%2025_06923/03%20Tilbudsdokumenter%2025_06923/old/20260105%20Prisskjema%20Duty%20Free%20&amp;%20Single%20Price%20WI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utsetninger"/>
      <sheetName val="Veiledning"/>
      <sheetName val="Fashion"/>
      <sheetName val="Gull&amp;Ur"/>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ad me"/>
      <sheetName val="Overview"/>
      <sheetName val="Lot A --&gt;"/>
      <sheetName val="OSL"/>
      <sheetName val="Lot B --&gt;"/>
      <sheetName val="BGO"/>
      <sheetName val="SVG"/>
      <sheetName val="TRD"/>
      <sheetName val="Lot C --&gt;"/>
      <sheetName val="KRS"/>
      <sheetName val="TOS"/>
      <sheetName val="BOO"/>
      <sheetName val="AES"/>
      <sheetName val="EVE"/>
      <sheetName val="MOL"/>
      <sheetName val="KSU"/>
      <sheetName val="Attachments --&gt;"/>
      <sheetName val="Sales forecast"/>
      <sheetName val="PAX forecast 2028-2035"/>
      <sheetName val="Sheet1"/>
      <sheetName val="PAX forecast grunnlag"/>
      <sheetName val="MAG per Category 2028"/>
      <sheetName val="MAG per Concept ID 2028"/>
      <sheetName val="Input"/>
      <sheetName val="20260105 Prisskjema Duty Free &a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D0DE93D-7409-4360-94CB-31A424C03D08}" name="MAG_tbl" displayName="MAG_tbl" ref="B5:Q20" totalsRowCount="1" headerRowDxfId="50" dataDxfId="49">
  <autoFilter ref="B5:Q19" xr:uid="{BE491F87-1FE3-48DD-8C1E-33D8D8CFB34E}"/>
  <tableColumns count="16">
    <tableColumn id="16" xr3:uid="{FDE1445B-AD7D-40C3-A7DA-0317DD75E915}" name="ICAO" totalsRowLabel="Totalt" dataDxfId="48" totalsRowDxfId="47"/>
    <tableColumn id="3" xr3:uid="{010FF14D-B948-4384-AB86-51881E533BB3}" name="Lot" dataDxfId="46" totalsRowDxfId="45"/>
    <tableColumn id="4" xr3:uid="{C8C9C38A-77C2-492F-82DC-0FCE5EAA8A9A}" name="Contract" dataDxfId="44" totalsRowDxfId="43"/>
    <tableColumn id="5" xr3:uid="{74905885-D85F-4D74-BCA4-F1351616CBB7}" name="Area ID" dataDxfId="42" totalsRowDxfId="41"/>
    <tableColumn id="1" xr3:uid="{84D70B53-DD5B-41CA-A948-44C0FC4B55B1}" name="Concept" dataDxfId="40" totalsRowDxfId="39"/>
    <tableColumn id="2" xr3:uid="{A02E6A9E-03A3-4B01-85CC-0DEBB9F03C49}" name="Concept Name" dataDxfId="38" totalsRowDxfId="37">
      <calculatedColumnFormula>IF(_xlfn.XLOOKUP(MAG_tbl[[#This Row],[Area ID]],Convenience!$D$11:$D$24,Convenience!$F$11:$F$24,"Ikke funnet")="&lt;enter concept name&gt;","",_xlfn.XLOOKUP(MAG_tbl[[#This Row],[Area ID]],Convenience!$D$11:$D$24,Convenience!$F$11:$F$24,"Ikke funnet"))</calculatedColumnFormula>
    </tableColumn>
    <tableColumn id="6" xr3:uid="{D9F4CC2A-A9EB-4B19-A152-A122BEB10819}" name="Date_x000a_start" dataDxfId="36" totalsRowDxfId="35"/>
    <tableColumn id="7" xr3:uid="{45322FCC-F4BD-44ED-88E9-54B96250504D}" name="Date_x000a_end" dataDxfId="34" totalsRowDxfId="33"/>
    <tableColumn id="8" xr3:uid="{253F026B-305A-4920-A596-860FFB0307F1}" name="MAG_x000a_pax" dataDxfId="32" totalsRowDxfId="31"/>
    <tableColumn id="9" xr3:uid="{34210382-1788-47C8-8AE5-AC6F21131F39}" name="MAG_x000a_ %" dataDxfId="30" totalsRowDxfId="29"/>
    <tableColumn id="10" xr3:uid="{BA8F8FCC-E447-4BC5-81FA-4483BE305A7C}" name="First full_x000a_year operation" dataDxfId="28" totalsRowDxfId="27"/>
    <tableColumn id="11" xr3:uid="{10F9EDCB-88EE-49D8-80E6-2F30C2FD9E85}" name="Sales first full_x000a_year of operation" totalsRowFunction="sum" dataDxfId="26" totalsRowDxfId="25"/>
    <tableColumn id="12" xr3:uid="{50BF7669-474C-4631-BDA1-1F8582F450CF}" name="MAG pax_x000a_first full year of operation" dataDxfId="24" totalsRowDxfId="23"/>
    <tableColumn id="13" xr3:uid="{989DFAFA-00C9-45C1-96A4-81C61D4EE982}" name="Concession_x000a_fee NOK" totalsRowFunction="sum" dataDxfId="22" totalsRowDxfId="21">
      <calculatedColumnFormula>IFERROR(((_xlfn.XLOOKUP(MAG_tbl[[#This Row],[Area ID]],Convenience!$D$11:$D$24,Convenience!$I$11:$I$24,"Ikke funnet"))*MAG_tbl[[#This Row],[Sales first full
year of operation]]),"")</calculatedColumnFormula>
    </tableColumn>
    <tableColumn id="14" xr3:uid="{C8A4A7DC-47AA-4C76-AE8F-5C5D91327AEC}" name="_x000a_MAG" totalsRowFunction="sum" dataDxfId="20" totalsRowDxfId="19">
      <calculatedColumnFormula>IFERROR(O6*$K6,"")</calculatedColumnFormula>
    </tableColumn>
    <tableColumn id="15" xr3:uid="{2AE86DD9-8C16-4A4E-82C8-DE2F2A22DFE2}" name="MAG/PAX" dataDxfId="18" totalsRowDxfId="17">
      <calculatedColumnFormula>IFERROR(P6/$N6,"")</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447A794-78F1-4123-A329-D28949E7AE38}" name="SalesForecast" displayName="SalesForecast" ref="B6:F76" totalsRowShown="0" dataDxfId="16">
  <autoFilter ref="B6:F76" xr:uid="{DA79FD85-66BA-4D2A-A059-D1968963FBD6}"/>
  <tableColumns count="5">
    <tableColumn id="1" xr3:uid="{A835A9A6-091B-4548-8A62-2028DA09C394}" name="Area" dataDxfId="15"/>
    <tableColumn id="2" xr3:uid="{8454D388-81EC-4F71-AD1F-2AD3C29E5C6D}" name="Airport (IATA)" dataDxfId="14"/>
    <tableColumn id="3" xr3:uid="{86E51994-0F34-4E80-AA2C-4983E4DD1397}" name="Category" dataDxfId="13"/>
    <tableColumn id="4" xr3:uid="{52EBC1C8-B062-4BE7-BA29-A1D33DAD2BEC}" name="Year" dataDxfId="12"/>
    <tableColumn id="5" xr3:uid="{9C203EF5-B7F3-4C54-8A75-F7926A0C0B67}" name="Forecast" dataDxfId="1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D618E0-D039-4AC4-BD02-253837379BCD}" name="PAX_Forecast_tbl" displayName="PAX_Forecast_tbl" ref="B6:F81" totalsRowShown="0" headerRowDxfId="10" dataDxfId="9">
  <autoFilter ref="B6:F81" xr:uid="{B6D618E0-D039-4AC4-BD02-253837379BCD}"/>
  <tableColumns count="5">
    <tableColumn id="3" xr3:uid="{83FB4A74-4451-4229-B234-99A4EB41C6CA}" name="ICAO" dataDxfId="8"/>
    <tableColumn id="4" xr3:uid="{7F4E76E4-5E49-4F2F-A594-476B73F13217}" name="Airport" dataDxfId="7"/>
    <tableColumn id="6" xr3:uid="{E1735CC3-E405-4B30-8322-38C6406099BC}" name="Year" dataDxfId="6"/>
    <tableColumn id="8" xr3:uid="{165AEE6D-5B35-4E9A-9665-D4FF2A4CFE44}" name="Location code PAX" dataDxfId="5"/>
    <tableColumn id="9" xr3:uid="{E2C0710A-9440-4355-AF58-3F3FACB18354}" name="PAX"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Avinor">
      <a:dk1>
        <a:srgbClr val="1D1D1D"/>
      </a:dk1>
      <a:lt1>
        <a:srgbClr val="FFFFFF"/>
      </a:lt1>
      <a:dk2>
        <a:srgbClr val="939598"/>
      </a:dk2>
      <a:lt2>
        <a:srgbClr val="F0F1F3"/>
      </a:lt2>
      <a:accent1>
        <a:srgbClr val="471C59"/>
      </a:accent1>
      <a:accent2>
        <a:srgbClr val="84236B"/>
      </a:accent2>
      <a:accent3>
        <a:srgbClr val="6BDBD0"/>
      </a:accent3>
      <a:accent4>
        <a:srgbClr val="FFA619"/>
      </a:accent4>
      <a:accent5>
        <a:srgbClr val="58595B"/>
      </a:accent5>
      <a:accent6>
        <a:srgbClr val="C7C8CA"/>
      </a:accent6>
      <a:hlink>
        <a:srgbClr val="471C59"/>
      </a:hlink>
      <a:folHlink>
        <a:srgbClr val="84236B"/>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85DD6-74DD-4482-BD09-467E92AA8E94}">
  <sheetPr>
    <tabColor theme="0" tint="-0.499984740745262"/>
    <pageSetUpPr fitToPage="1"/>
  </sheetPr>
  <dimension ref="B1:B47"/>
  <sheetViews>
    <sheetView zoomScaleNormal="100" workbookViewId="0"/>
  </sheetViews>
  <sheetFormatPr baseColWidth="10" defaultColWidth="11.44140625" defaultRowHeight="15" customHeight="1" zeroHeight="1" x14ac:dyDescent="0.3"/>
  <cols>
    <col min="1" max="1" width="2.5546875" style="77" customWidth="1"/>
    <col min="2" max="2" width="12.44140625" style="77" customWidth="1"/>
    <col min="3" max="14" width="11.44140625" style="77"/>
    <col min="15" max="15" width="13" style="77" customWidth="1"/>
    <col min="16" max="16" width="10.5546875" style="77" customWidth="1"/>
    <col min="17" max="16384" width="11.44140625" style="77"/>
  </cols>
  <sheetData>
    <row r="1" spans="2:2" ht="14.4" x14ac:dyDescent="0.3"/>
    <row r="2" spans="2:2" ht="36.6" x14ac:dyDescent="0.7">
      <c r="B2" s="78" t="s">
        <v>0</v>
      </c>
    </row>
    <row r="3" spans="2:2" ht="15" customHeight="1" x14ac:dyDescent="0.3"/>
    <row r="4" spans="2:2" ht="15" customHeight="1" x14ac:dyDescent="0.3"/>
    <row r="5" spans="2:2" ht="15" customHeight="1" x14ac:dyDescent="0.3"/>
    <row r="6" spans="2:2" ht="15" customHeight="1" x14ac:dyDescent="0.3"/>
    <row r="7" spans="2:2" ht="15" customHeight="1" x14ac:dyDescent="0.3"/>
    <row r="8" spans="2:2" ht="15" customHeight="1" x14ac:dyDescent="0.3"/>
    <row r="9" spans="2:2" ht="15" customHeight="1" x14ac:dyDescent="0.3"/>
    <row r="10" spans="2:2" ht="15" customHeight="1" x14ac:dyDescent="0.3"/>
    <row r="11" spans="2:2" ht="15" customHeight="1" x14ac:dyDescent="0.3"/>
    <row r="12" spans="2:2" ht="15" customHeight="1" x14ac:dyDescent="0.3"/>
    <row r="13" spans="2:2" ht="15" customHeight="1" x14ac:dyDescent="0.3"/>
    <row r="14" spans="2:2" ht="15" customHeight="1" x14ac:dyDescent="0.3"/>
    <row r="15" spans="2:2" ht="15" customHeight="1" x14ac:dyDescent="0.3"/>
    <row r="16" spans="2:2" ht="15" customHeight="1" x14ac:dyDescent="0.3"/>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sheetData>
  <sheetProtection algorithmName="SHA-512" hashValue="k8A0tofg6IUCQZ0tZJi+Jucf6Z706MKIBGO3szToRCyC0y2VcVdPymeDdPQZ2CZqzqFEaRaA+2WrR7AlKd1qmw==" saltValue="lOVGlhXWXiU9AbnlROneiQ==" spinCount="100000" sheet="1" objects="1" scenarios="1"/>
  <pageMargins left="0.7" right="0.7" top="0.75" bottom="0.75" header="0.3" footer="0.3"/>
  <pageSetup paperSize="9" scale="97"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8A024-71F6-49B9-86AE-C0C8A934445A}">
  <sheetPr>
    <tabColor rgb="FF84216B"/>
    <pageSetUpPr fitToPage="1"/>
  </sheetPr>
  <dimension ref="A1:K27"/>
  <sheetViews>
    <sheetView showGridLines="0" topLeftCell="F1" zoomScaleNormal="100" workbookViewId="0">
      <selection activeCell="J6" sqref="J6"/>
    </sheetView>
  </sheetViews>
  <sheetFormatPr baseColWidth="10" defaultColWidth="0" defaultRowHeight="15" customHeight="1" zeroHeight="1" x14ac:dyDescent="0.3"/>
  <cols>
    <col min="1" max="1" width="2.5546875" style="20" customWidth="1"/>
    <col min="2" max="2" width="15.88671875" style="20" customWidth="1"/>
    <col min="3" max="3" width="34" style="20" customWidth="1"/>
    <col min="4" max="4" width="41" style="20" bestFit="1" customWidth="1"/>
    <col min="5" max="5" width="36.44140625" style="21" bestFit="1" customWidth="1"/>
    <col min="6" max="6" width="34.88671875" style="21" customWidth="1"/>
    <col min="7" max="7" width="21.88671875" style="20" customWidth="1"/>
    <col min="8" max="8" width="17.5546875" style="21" bestFit="1" customWidth="1"/>
    <col min="9" max="9" width="20.109375" style="22" bestFit="1" customWidth="1"/>
    <col min="10" max="10" width="15.5546875" bestFit="1" customWidth="1"/>
    <col min="11" max="11" width="11.44140625" customWidth="1"/>
    <col min="12" max="16384" width="11.44140625" hidden="1"/>
  </cols>
  <sheetData>
    <row r="1" spans="1:10" ht="14.4" x14ac:dyDescent="0.3"/>
    <row r="2" spans="1:10" ht="24" customHeight="1" x14ac:dyDescent="0.45">
      <c r="B2" s="23" t="s">
        <v>55</v>
      </c>
    </row>
    <row r="3" spans="1:10" ht="27.75" customHeight="1" x14ac:dyDescent="0.7">
      <c r="A3" s="24"/>
      <c r="B3" s="25" t="s">
        <v>58</v>
      </c>
      <c r="C3" s="24"/>
      <c r="D3" s="24"/>
      <c r="E3" s="26"/>
      <c r="F3" s="26"/>
      <c r="G3" s="24"/>
      <c r="H3" s="26"/>
      <c r="I3" s="27"/>
    </row>
    <row r="4" spans="1:10" ht="14.4" x14ac:dyDescent="0.3">
      <c r="B4" s="28" t="s">
        <v>115</v>
      </c>
      <c r="I4" s="29"/>
    </row>
    <row r="5" spans="1:10" ht="14.4" x14ac:dyDescent="0.3">
      <c r="I5" s="29"/>
    </row>
    <row r="6" spans="1:10" ht="14.4" x14ac:dyDescent="0.3">
      <c r="B6" s="30" t="s">
        <v>50</v>
      </c>
      <c r="C6" s="16" t="s">
        <v>51</v>
      </c>
      <c r="I6" s="31" t="s">
        <v>1</v>
      </c>
      <c r="J6" s="17" t="s">
        <v>52</v>
      </c>
    </row>
    <row r="7" spans="1:10" ht="14.4" x14ac:dyDescent="0.3">
      <c r="B7" s="32"/>
      <c r="C7" s="33"/>
      <c r="I7" s="31" t="s">
        <v>53</v>
      </c>
      <c r="J7" s="34" t="s">
        <v>54</v>
      </c>
    </row>
    <row r="8" spans="1:10" ht="14.4" x14ac:dyDescent="0.3">
      <c r="B8" s="32"/>
      <c r="C8" s="33"/>
      <c r="I8" s="29"/>
    </row>
    <row r="9" spans="1:10" thickBot="1" x14ac:dyDescent="0.35"/>
    <row r="10" spans="1:10" ht="31.8" thickBot="1" x14ac:dyDescent="0.35">
      <c r="B10" s="67" t="s">
        <v>60</v>
      </c>
      <c r="C10" s="67" t="s">
        <v>111</v>
      </c>
      <c r="D10" s="68" t="s">
        <v>2</v>
      </c>
      <c r="E10" s="68" t="s">
        <v>3</v>
      </c>
      <c r="F10" s="68" t="s">
        <v>4</v>
      </c>
      <c r="G10" s="68" t="s">
        <v>105</v>
      </c>
      <c r="H10" s="69" t="s">
        <v>108</v>
      </c>
      <c r="I10" s="69" t="s">
        <v>56</v>
      </c>
      <c r="J10" s="69" t="s">
        <v>57</v>
      </c>
    </row>
    <row r="11" spans="1:10" ht="14.4" x14ac:dyDescent="0.3">
      <c r="B11" s="70" t="s">
        <v>6</v>
      </c>
      <c r="C11" s="70" t="s">
        <v>7</v>
      </c>
      <c r="D11" s="70" t="s">
        <v>91</v>
      </c>
      <c r="E11" s="70" t="s">
        <v>46</v>
      </c>
      <c r="F11" s="80" t="s">
        <v>59</v>
      </c>
      <c r="G11" s="71" t="s">
        <v>5</v>
      </c>
      <c r="H11" s="72">
        <f>SUMIFS('Sales forecast'!$F:$F,'Sales forecast'!$B:$B,$D11)</f>
        <v>15648604</v>
      </c>
      <c r="I11" s="81" t="s">
        <v>103</v>
      </c>
      <c r="J11" s="73">
        <f t="shared" ref="J11:J24" si="0">IFERROR(H11*I11,0)</f>
        <v>0</v>
      </c>
    </row>
    <row r="12" spans="1:10" ht="14.4" x14ac:dyDescent="0.3">
      <c r="B12" s="36" t="s">
        <v>6</v>
      </c>
      <c r="C12" s="36" t="s">
        <v>9</v>
      </c>
      <c r="D12" s="38" t="s">
        <v>95</v>
      </c>
      <c r="E12" s="38" t="s">
        <v>64</v>
      </c>
      <c r="F12" s="18" t="s">
        <v>59</v>
      </c>
      <c r="G12" s="39" t="s">
        <v>5</v>
      </c>
      <c r="H12" s="37">
        <f>SUMIFS('Sales forecast'!$F:$F,'Sales forecast'!$B:$B,$D12)</f>
        <v>189221856</v>
      </c>
      <c r="I12" s="82" t="s">
        <v>103</v>
      </c>
      <c r="J12" s="35">
        <f t="shared" si="0"/>
        <v>0</v>
      </c>
    </row>
    <row r="13" spans="1:10" ht="14.4" x14ac:dyDescent="0.3">
      <c r="B13" s="36" t="s">
        <v>6</v>
      </c>
      <c r="C13" s="36" t="s">
        <v>11</v>
      </c>
      <c r="D13" s="36" t="s">
        <v>94</v>
      </c>
      <c r="E13" s="36" t="s">
        <v>113</v>
      </c>
      <c r="F13" s="18" t="s">
        <v>59</v>
      </c>
      <c r="G13" s="39" t="s">
        <v>5</v>
      </c>
      <c r="H13" s="37">
        <f>SUMIFS('Sales forecast'!$F:$F,'Sales forecast'!$B:$B,$D13)</f>
        <v>43710071</v>
      </c>
      <c r="I13" s="82" t="s">
        <v>103</v>
      </c>
      <c r="J13" s="35">
        <f t="shared" si="0"/>
        <v>0</v>
      </c>
    </row>
    <row r="14" spans="1:10" ht="14.4" x14ac:dyDescent="0.3">
      <c r="B14" s="36" t="s">
        <v>6</v>
      </c>
      <c r="C14" s="36" t="s">
        <v>13</v>
      </c>
      <c r="D14" s="38" t="s">
        <v>93</v>
      </c>
      <c r="E14" s="38" t="s">
        <v>61</v>
      </c>
      <c r="F14" s="18" t="s">
        <v>59</v>
      </c>
      <c r="G14" s="39" t="s">
        <v>5</v>
      </c>
      <c r="H14" s="37">
        <f>SUMIFS('Sales forecast'!$F:$F,'Sales forecast'!$B:$B,$D14)</f>
        <v>44625187</v>
      </c>
      <c r="I14" s="82" t="s">
        <v>103</v>
      </c>
      <c r="J14" s="35">
        <f t="shared" si="0"/>
        <v>0</v>
      </c>
    </row>
    <row r="15" spans="1:10" ht="14.4" x14ac:dyDescent="0.3">
      <c r="B15" s="36" t="s">
        <v>6</v>
      </c>
      <c r="C15" s="36" t="s">
        <v>15</v>
      </c>
      <c r="D15" s="36" t="s">
        <v>97</v>
      </c>
      <c r="E15" s="36" t="s">
        <v>48</v>
      </c>
      <c r="F15" s="18" t="s">
        <v>59</v>
      </c>
      <c r="G15" s="39" t="s">
        <v>5</v>
      </c>
      <c r="H15" s="37">
        <f>SUMIFS('Sales forecast'!$F:$F,'Sales forecast'!$B:$B,$D15)</f>
        <v>115874363</v>
      </c>
      <c r="I15" s="82" t="s">
        <v>103</v>
      </c>
      <c r="J15" s="35">
        <f t="shared" si="0"/>
        <v>0</v>
      </c>
    </row>
    <row r="16" spans="1:10" ht="14.4" x14ac:dyDescent="0.3">
      <c r="B16" s="36" t="s">
        <v>6</v>
      </c>
      <c r="C16" s="36" t="s">
        <v>16</v>
      </c>
      <c r="D16" s="38" t="s">
        <v>96</v>
      </c>
      <c r="E16" s="38" t="s">
        <v>49</v>
      </c>
      <c r="F16" s="18" t="s">
        <v>59</v>
      </c>
      <c r="G16" s="39" t="s">
        <v>5</v>
      </c>
      <c r="H16" s="37">
        <f>SUMIFS('Sales forecast'!$F:$F,'Sales forecast'!$B:$B,$D16)</f>
        <v>316934855</v>
      </c>
      <c r="I16" s="82" t="s">
        <v>103</v>
      </c>
      <c r="J16" s="35">
        <f t="shared" si="0"/>
        <v>0</v>
      </c>
    </row>
    <row r="17" spans="2:10" ht="14.4" x14ac:dyDescent="0.3">
      <c r="B17" s="36" t="s">
        <v>17</v>
      </c>
      <c r="C17" s="38" t="s">
        <v>18</v>
      </c>
      <c r="D17" s="38" t="s">
        <v>99</v>
      </c>
      <c r="E17" s="38" t="s">
        <v>62</v>
      </c>
      <c r="F17" s="18" t="s">
        <v>59</v>
      </c>
      <c r="G17" s="39" t="s">
        <v>5</v>
      </c>
      <c r="H17" s="37">
        <f>SUMIFS('Sales forecast'!$F:$F,'Sales forecast'!$B:$B,$D17)</f>
        <v>75136252</v>
      </c>
      <c r="I17" s="82" t="s">
        <v>103</v>
      </c>
      <c r="J17" s="35">
        <f t="shared" si="0"/>
        <v>0</v>
      </c>
    </row>
    <row r="18" spans="2:10" ht="14.4" x14ac:dyDescent="0.3">
      <c r="B18" s="36" t="s">
        <v>17</v>
      </c>
      <c r="C18" s="38" t="s">
        <v>19</v>
      </c>
      <c r="D18" s="38" t="s">
        <v>20</v>
      </c>
      <c r="E18" s="38" t="s">
        <v>63</v>
      </c>
      <c r="F18" s="18" t="s">
        <v>59</v>
      </c>
      <c r="G18" s="39" t="s">
        <v>5</v>
      </c>
      <c r="H18" s="37">
        <f>SUMIFS('Sales forecast'!$F:$F,'Sales forecast'!$B:$B,$D18)</f>
        <v>178761440</v>
      </c>
      <c r="I18" s="82" t="s">
        <v>103</v>
      </c>
      <c r="J18" s="35">
        <f t="shared" si="0"/>
        <v>0</v>
      </c>
    </row>
    <row r="19" spans="2:10" ht="14.4" x14ac:dyDescent="0.3">
      <c r="B19" s="36" t="s">
        <v>17</v>
      </c>
      <c r="C19" s="38" t="s">
        <v>21</v>
      </c>
      <c r="D19" s="38" t="s">
        <v>22</v>
      </c>
      <c r="E19" s="38" t="s">
        <v>64</v>
      </c>
      <c r="F19" s="18" t="s">
        <v>59</v>
      </c>
      <c r="G19" s="39" t="s">
        <v>5</v>
      </c>
      <c r="H19" s="37">
        <f>SUMIFS('Sales forecast'!$F:$F,'Sales forecast'!$B:$B,$D19)</f>
        <v>116919054</v>
      </c>
      <c r="I19" s="82" t="s">
        <v>103</v>
      </c>
      <c r="J19" s="35">
        <f t="shared" si="0"/>
        <v>0</v>
      </c>
    </row>
    <row r="20" spans="2:10" ht="14.4" x14ac:dyDescent="0.3">
      <c r="B20" s="36" t="s">
        <v>17</v>
      </c>
      <c r="C20" s="38" t="s">
        <v>23</v>
      </c>
      <c r="D20" s="38" t="s">
        <v>98</v>
      </c>
      <c r="E20" s="38" t="s">
        <v>65</v>
      </c>
      <c r="F20" s="18" t="s">
        <v>59</v>
      </c>
      <c r="G20" s="39" t="s">
        <v>5</v>
      </c>
      <c r="H20" s="37">
        <f>SUMIFS('Sales forecast'!$F:$F,'Sales forecast'!$B:$B,$D20)</f>
        <v>48188172</v>
      </c>
      <c r="I20" s="82" t="s">
        <v>103</v>
      </c>
      <c r="J20" s="35">
        <f t="shared" si="0"/>
        <v>0</v>
      </c>
    </row>
    <row r="21" spans="2:10" ht="14.4" x14ac:dyDescent="0.3">
      <c r="B21" s="36" t="s">
        <v>24</v>
      </c>
      <c r="C21" s="38" t="s">
        <v>25</v>
      </c>
      <c r="D21" s="38" t="s">
        <v>26</v>
      </c>
      <c r="E21" s="38" t="s">
        <v>64</v>
      </c>
      <c r="F21" s="18" t="s">
        <v>59</v>
      </c>
      <c r="G21" s="39" t="s">
        <v>5</v>
      </c>
      <c r="H21" s="37">
        <f>SUMIFS('Sales forecast'!$F:$F,'Sales forecast'!$B:$B,$D21)</f>
        <v>86189979</v>
      </c>
      <c r="I21" s="82" t="s">
        <v>103</v>
      </c>
      <c r="J21" s="35">
        <f t="shared" si="0"/>
        <v>0</v>
      </c>
    </row>
    <row r="22" spans="2:10" ht="14.4" x14ac:dyDescent="0.3">
      <c r="B22" s="36" t="s">
        <v>24</v>
      </c>
      <c r="C22" s="38" t="s">
        <v>27</v>
      </c>
      <c r="D22" s="38" t="s">
        <v>28</v>
      </c>
      <c r="E22" s="38" t="s">
        <v>62</v>
      </c>
      <c r="F22" s="18" t="s">
        <v>59</v>
      </c>
      <c r="G22" s="39" t="s">
        <v>5</v>
      </c>
      <c r="H22" s="37">
        <f>SUMIFS('Sales forecast'!$F:$F,'Sales forecast'!$B:$B,$D22)</f>
        <v>83152636</v>
      </c>
      <c r="I22" s="82" t="s">
        <v>103</v>
      </c>
      <c r="J22" s="35">
        <f t="shared" si="0"/>
        <v>0</v>
      </c>
    </row>
    <row r="23" spans="2:10" ht="14.4" x14ac:dyDescent="0.3">
      <c r="B23" s="36" t="s">
        <v>24</v>
      </c>
      <c r="C23" s="38" t="s">
        <v>29</v>
      </c>
      <c r="D23" s="38" t="s">
        <v>30</v>
      </c>
      <c r="E23" s="38" t="s">
        <v>66</v>
      </c>
      <c r="F23" s="18" t="s">
        <v>59</v>
      </c>
      <c r="G23" s="39" t="s">
        <v>5</v>
      </c>
      <c r="H23" s="37">
        <f>SUMIFS('Sales forecast'!$F:$F,'Sales forecast'!$B:$B,$D23)</f>
        <v>113778420</v>
      </c>
      <c r="I23" s="82" t="s">
        <v>103</v>
      </c>
      <c r="J23" s="35">
        <f t="shared" si="0"/>
        <v>0</v>
      </c>
    </row>
    <row r="24" spans="2:10" ht="14.4" x14ac:dyDescent="0.3">
      <c r="B24" s="40" t="s">
        <v>24</v>
      </c>
      <c r="C24" s="40" t="s">
        <v>32</v>
      </c>
      <c r="D24" s="40" t="s">
        <v>33</v>
      </c>
      <c r="E24" s="40" t="s">
        <v>67</v>
      </c>
      <c r="F24" s="19" t="s">
        <v>59</v>
      </c>
      <c r="G24" s="41" t="s">
        <v>5</v>
      </c>
      <c r="H24" s="42">
        <f>SUMIFS('Sales forecast'!$F:$F,'Sales forecast'!$B:$B,$D24)</f>
        <v>130367829</v>
      </c>
      <c r="I24" s="83" t="s">
        <v>103</v>
      </c>
      <c r="J24" s="43">
        <f t="shared" si="0"/>
        <v>0</v>
      </c>
    </row>
    <row r="25" spans="2:10" ht="15" customHeight="1" x14ac:dyDescent="0.3"/>
    <row r="26" spans="2:10" ht="15" customHeight="1" x14ac:dyDescent="0.3"/>
    <row r="27" spans="2:10" ht="15" customHeight="1" x14ac:dyDescent="0.3"/>
  </sheetData>
  <sheetProtection algorithmName="SHA-512" hashValue="20RgFXaar4C0tNR63C+iLhZDUdz8ydQlEOs7cZ5Cr56u/RjQXq8DwNcuoGgNa57B4zMIDxvQ6afVDViOaah+6A==" saltValue="R4ZLGhq7A+p6o1E+VnQ4/Q==" spinCount="100000" sheet="1" objects="1" scenarios="1"/>
  <conditionalFormatting sqref="C6">
    <cfRule type="expression" dxfId="3" priority="27">
      <formula>$C$6="&lt;enter tender name&gt;"</formula>
    </cfRule>
  </conditionalFormatting>
  <conditionalFormatting sqref="F11:F24">
    <cfRule type="expression" dxfId="2" priority="2">
      <formula>F11="&lt;enter concept name&gt;"</formula>
    </cfRule>
  </conditionalFormatting>
  <conditionalFormatting sqref="I11:I24">
    <cfRule type="expression" dxfId="1" priority="3">
      <formula>I11="&lt;enter concession fee%&gt;"</formula>
    </cfRule>
  </conditionalFormatting>
  <conditionalFormatting sqref="J6">
    <cfRule type="expression" dxfId="0" priority="26">
      <formula>$J$6="dd.mm.yyyy"</formula>
    </cfRule>
  </conditionalFormatting>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48B8-1E94-4323-85A5-068664FB8698}">
  <sheetPr>
    <tabColor rgb="FF51154A"/>
  </sheetPr>
  <dimension ref="B16:R26"/>
  <sheetViews>
    <sheetView showGridLines="0" workbookViewId="0"/>
  </sheetViews>
  <sheetFormatPr baseColWidth="10" defaultColWidth="11.44140625" defaultRowHeight="14.4" x14ac:dyDescent="0.3"/>
  <cols>
    <col min="1" max="1" width="2.5546875" customWidth="1"/>
  </cols>
  <sheetData>
    <row r="16" spans="2:18" s="46" customFormat="1" x14ac:dyDescent="0.3">
      <c r="B16" s="87" t="s">
        <v>82</v>
      </c>
      <c r="C16" s="87"/>
      <c r="D16" s="87"/>
      <c r="E16" s="87"/>
      <c r="F16" s="87"/>
      <c r="G16" s="87"/>
      <c r="H16" s="87"/>
      <c r="I16" s="87"/>
      <c r="J16" s="87"/>
      <c r="K16" s="87"/>
      <c r="L16" s="87"/>
      <c r="M16" s="87"/>
      <c r="N16" s="87"/>
      <c r="O16" s="87"/>
      <c r="P16" s="87"/>
      <c r="Q16" s="87"/>
      <c r="R16" s="87"/>
    </row>
    <row r="17" spans="2:18" s="46" customFormat="1" x14ac:dyDescent="0.3">
      <c r="B17" s="87"/>
      <c r="C17" s="87"/>
      <c r="D17" s="87"/>
      <c r="E17" s="87"/>
      <c r="F17" s="87"/>
      <c r="G17" s="87"/>
      <c r="H17" s="87"/>
      <c r="I17" s="87"/>
      <c r="J17" s="87"/>
      <c r="K17" s="87"/>
      <c r="L17" s="87"/>
      <c r="M17" s="87"/>
      <c r="N17" s="87"/>
      <c r="O17" s="87"/>
      <c r="P17" s="87"/>
      <c r="Q17" s="87"/>
      <c r="R17" s="87"/>
    </row>
    <row r="18" spans="2:18" s="46" customFormat="1" x14ac:dyDescent="0.3">
      <c r="B18" s="87"/>
      <c r="C18" s="87"/>
      <c r="D18" s="87"/>
      <c r="E18" s="87"/>
      <c r="F18" s="87"/>
      <c r="G18" s="87"/>
      <c r="H18" s="87"/>
      <c r="I18" s="87"/>
      <c r="J18" s="87"/>
      <c r="K18" s="87"/>
      <c r="L18" s="87"/>
      <c r="M18" s="87"/>
      <c r="N18" s="87"/>
      <c r="O18" s="87"/>
      <c r="P18" s="87"/>
      <c r="Q18" s="87"/>
      <c r="R18" s="87"/>
    </row>
    <row r="19" spans="2:18" s="46" customFormat="1" x14ac:dyDescent="0.3">
      <c r="B19" s="87"/>
      <c r="C19" s="87"/>
      <c r="D19" s="87"/>
      <c r="E19" s="87"/>
      <c r="F19" s="87"/>
      <c r="G19" s="87"/>
      <c r="H19" s="87"/>
      <c r="I19" s="87"/>
      <c r="J19" s="87"/>
      <c r="K19" s="87"/>
      <c r="L19" s="87"/>
      <c r="M19" s="87"/>
      <c r="N19" s="87"/>
      <c r="O19" s="87"/>
      <c r="P19" s="87"/>
      <c r="Q19" s="87"/>
      <c r="R19" s="87"/>
    </row>
    <row r="20" spans="2:18" s="46" customFormat="1" x14ac:dyDescent="0.3">
      <c r="B20" s="87"/>
      <c r="C20" s="87"/>
      <c r="D20" s="87"/>
      <c r="E20" s="87"/>
      <c r="F20" s="87"/>
      <c r="G20" s="87"/>
      <c r="H20" s="87"/>
      <c r="I20" s="87"/>
      <c r="J20" s="87"/>
      <c r="K20" s="87"/>
      <c r="L20" s="87"/>
      <c r="M20" s="87"/>
      <c r="N20" s="87"/>
      <c r="O20" s="87"/>
      <c r="P20" s="87"/>
      <c r="Q20" s="87"/>
      <c r="R20" s="87"/>
    </row>
    <row r="21" spans="2:18" s="46" customFormat="1" x14ac:dyDescent="0.3">
      <c r="B21" s="87"/>
      <c r="C21" s="87"/>
      <c r="D21" s="87"/>
      <c r="E21" s="87"/>
      <c r="F21" s="87"/>
      <c r="G21" s="87"/>
      <c r="H21" s="87"/>
      <c r="I21" s="87"/>
      <c r="J21" s="87"/>
      <c r="K21" s="87"/>
      <c r="L21" s="87"/>
      <c r="M21" s="87"/>
      <c r="N21" s="87"/>
      <c r="O21" s="87"/>
      <c r="P21" s="87"/>
      <c r="Q21" s="87"/>
      <c r="R21" s="87"/>
    </row>
    <row r="22" spans="2:18" s="46" customFormat="1" x14ac:dyDescent="0.3">
      <c r="B22" s="87"/>
      <c r="C22" s="87"/>
      <c r="D22" s="87"/>
      <c r="E22" s="87"/>
      <c r="F22" s="87"/>
      <c r="G22" s="87"/>
      <c r="H22" s="87"/>
      <c r="I22" s="87"/>
      <c r="J22" s="87"/>
      <c r="K22" s="87"/>
      <c r="L22" s="87"/>
      <c r="M22" s="87"/>
      <c r="N22" s="87"/>
      <c r="O22" s="87"/>
      <c r="P22" s="87"/>
      <c r="Q22" s="87"/>
      <c r="R22" s="87"/>
    </row>
    <row r="23" spans="2:18" s="46" customFormat="1" x14ac:dyDescent="0.3">
      <c r="B23" s="87"/>
      <c r="C23" s="87"/>
      <c r="D23" s="87"/>
      <c r="E23" s="87"/>
      <c r="F23" s="87"/>
      <c r="G23" s="87"/>
      <c r="H23" s="87"/>
      <c r="I23" s="87"/>
      <c r="J23" s="87"/>
      <c r="K23" s="87"/>
      <c r="L23" s="87"/>
      <c r="M23" s="87"/>
      <c r="N23" s="87"/>
      <c r="O23" s="87"/>
      <c r="P23" s="87"/>
      <c r="Q23" s="87"/>
      <c r="R23" s="87"/>
    </row>
    <row r="24" spans="2:18" s="46" customFormat="1" x14ac:dyDescent="0.3">
      <c r="B24" s="87"/>
      <c r="C24" s="87"/>
      <c r="D24" s="87"/>
      <c r="E24" s="87"/>
      <c r="F24" s="87"/>
      <c r="G24" s="87"/>
      <c r="H24" s="87"/>
      <c r="I24" s="87"/>
      <c r="J24" s="87"/>
      <c r="K24" s="87"/>
      <c r="L24" s="87"/>
      <c r="M24" s="87"/>
      <c r="N24" s="87"/>
      <c r="O24" s="87"/>
      <c r="P24" s="87"/>
      <c r="Q24" s="87"/>
      <c r="R24" s="87"/>
    </row>
    <row r="25" spans="2:18" s="46" customFormat="1" x14ac:dyDescent="0.3">
      <c r="B25" s="87"/>
      <c r="C25" s="87"/>
      <c r="D25" s="87"/>
      <c r="E25" s="87"/>
      <c r="F25" s="87"/>
      <c r="G25" s="87"/>
      <c r="H25" s="87"/>
      <c r="I25" s="87"/>
      <c r="J25" s="87"/>
      <c r="K25" s="87"/>
      <c r="L25" s="87"/>
      <c r="M25" s="87"/>
      <c r="N25" s="87"/>
      <c r="O25" s="87"/>
      <c r="P25" s="87"/>
      <c r="Q25" s="87"/>
      <c r="R25" s="87"/>
    </row>
    <row r="26" spans="2:18" s="46" customFormat="1" x14ac:dyDescent="0.3">
      <c r="B26" s="87"/>
      <c r="C26" s="87"/>
      <c r="D26" s="87"/>
      <c r="E26" s="87"/>
      <c r="F26" s="87"/>
      <c r="G26" s="87"/>
      <c r="H26" s="87"/>
      <c r="I26" s="87"/>
      <c r="J26" s="87"/>
      <c r="K26" s="87"/>
      <c r="L26" s="87"/>
      <c r="M26" s="87"/>
      <c r="N26" s="87"/>
      <c r="O26" s="87"/>
      <c r="P26" s="87"/>
      <c r="Q26" s="87"/>
      <c r="R26" s="87"/>
    </row>
  </sheetData>
  <sheetProtection algorithmName="SHA-512" hashValue="e//rCC7MYLKWmAfPqudGA94Q0oXNeIwMJvTNb1wKF0eTM9OnI6nmvZADmb7sorGsHDPXvXn2RC9VcoApO5/OcQ==" saltValue="0y5MhpMT0XbugoIDLzsjOQ==" spinCount="100000" sheet="1" objects="1" scenarios="1"/>
  <mergeCells count="1">
    <mergeCell ref="B16:R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35009-F17A-4A0F-AFBE-57326A3C9F4B}">
  <sheetPr codeName="Sheet2">
    <tabColor theme="5"/>
  </sheetPr>
  <dimension ref="A1:R22"/>
  <sheetViews>
    <sheetView showGridLines="0" tabSelected="1" topLeftCell="E1" zoomScale="85" zoomScaleNormal="85" workbookViewId="0">
      <selection activeCell="M20" sqref="M20"/>
    </sheetView>
  </sheetViews>
  <sheetFormatPr baseColWidth="10" defaultColWidth="0" defaultRowHeight="14.4" zeroHeight="1" x14ac:dyDescent="0.3"/>
  <cols>
    <col min="1" max="1" width="3.44140625" customWidth="1"/>
    <col min="2" max="2" width="11.5546875" customWidth="1"/>
    <col min="3" max="3" width="17" customWidth="1"/>
    <col min="4" max="4" width="22.5546875" customWidth="1"/>
    <col min="5" max="5" width="38.109375" customWidth="1"/>
    <col min="6" max="6" width="36" bestFit="1" customWidth="1"/>
    <col min="7" max="7" width="44.5546875" customWidth="1"/>
    <col min="8" max="8" width="12.5546875" customWidth="1"/>
    <col min="9" max="10" width="18.44140625" bestFit="1" customWidth="1"/>
    <col min="11" max="12" width="12.5546875" customWidth="1"/>
    <col min="13" max="13" width="14.44140625" bestFit="1" customWidth="1"/>
    <col min="14" max="15" width="12.5546875" customWidth="1"/>
    <col min="16" max="16" width="13.44140625" bestFit="1" customWidth="1"/>
    <col min="17" max="18" width="11.44140625" customWidth="1"/>
    <col min="19" max="16384" width="11.44140625" hidden="1"/>
  </cols>
  <sheetData>
    <row r="1" spans="2:17" x14ac:dyDescent="0.3"/>
    <row r="2" spans="2:17" ht="36.6" x14ac:dyDescent="0.7">
      <c r="B2" s="47" t="s">
        <v>110</v>
      </c>
      <c r="P2" s="1"/>
    </row>
    <row r="3" spans="2:17" ht="11.1" customHeight="1" x14ac:dyDescent="0.3">
      <c r="P3" s="1"/>
    </row>
    <row r="4" spans="2:17" x14ac:dyDescent="0.3"/>
    <row r="5" spans="2:17" ht="41.4" x14ac:dyDescent="0.3">
      <c r="B5" s="45" t="s">
        <v>74</v>
      </c>
      <c r="C5" s="12" t="s">
        <v>60</v>
      </c>
      <c r="D5" s="12" t="s">
        <v>111</v>
      </c>
      <c r="E5" s="12" t="s">
        <v>2</v>
      </c>
      <c r="F5" s="12" t="s">
        <v>3</v>
      </c>
      <c r="G5" s="12" t="s">
        <v>4</v>
      </c>
      <c r="H5" s="12" t="s">
        <v>37</v>
      </c>
      <c r="I5" s="12" t="s">
        <v>38</v>
      </c>
      <c r="J5" s="12" t="s">
        <v>39</v>
      </c>
      <c r="K5" s="12" t="s">
        <v>40</v>
      </c>
      <c r="L5" s="12" t="s">
        <v>41</v>
      </c>
      <c r="M5" s="12" t="s">
        <v>42</v>
      </c>
      <c r="N5" s="12" t="s">
        <v>43</v>
      </c>
      <c r="O5" s="12" t="s">
        <v>44</v>
      </c>
      <c r="P5" s="12" t="s">
        <v>109</v>
      </c>
      <c r="Q5" s="12" t="s">
        <v>45</v>
      </c>
    </row>
    <row r="6" spans="2:17" x14ac:dyDescent="0.3">
      <c r="B6" s="8" t="s">
        <v>76</v>
      </c>
      <c r="C6" t="s">
        <v>6</v>
      </c>
      <c r="D6" s="2" t="s">
        <v>7</v>
      </c>
      <c r="E6" s="2" t="s">
        <v>91</v>
      </c>
      <c r="F6" s="2" t="s">
        <v>46</v>
      </c>
      <c r="G6" s="13" t="str">
        <f>IF(_xlfn.XLOOKUP(MAG_tbl[[#This Row],[Area ID]],Convenience!$D$11:$D$24,Convenience!$F$11:$F$24,"Ikke funnet")="&lt;enter concept name&gt;","",_xlfn.XLOOKUP(MAG_tbl[[#This Row],[Area ID]],Convenience!$D$11:$D$24,Convenience!$F$11:$F$24,"Ikke funnet"))</f>
        <v/>
      </c>
      <c r="H6" s="5">
        <v>46753</v>
      </c>
      <c r="I6" s="9">
        <v>48579</v>
      </c>
      <c r="J6" s="2" t="s">
        <v>68</v>
      </c>
      <c r="K6" s="7">
        <v>0.7</v>
      </c>
      <c r="L6" s="2">
        <v>2028</v>
      </c>
      <c r="M6" s="8">
        <v>2878860</v>
      </c>
      <c r="N6" s="6">
        <v>205679.54905605808</v>
      </c>
      <c r="O6" s="6" t="str">
        <f>IFERROR(((_xlfn.XLOOKUP(MAG_tbl[[#This Row],[Area ID]],Convenience!$D$11:$D$24,Convenience!$I$11:$I$24,"Ikke funnet"))*MAG_tbl[[#This Row],[Sales first full
year of operation]]),"")</f>
        <v/>
      </c>
      <c r="P6" s="8" t="str">
        <f t="shared" ref="P6:P19" si="0">IFERROR(O6*$K6,"")</f>
        <v/>
      </c>
      <c r="Q6" s="84" t="str">
        <f t="shared" ref="Q6:Q19" si="1">IFERROR(P6/$N6,"")</f>
        <v/>
      </c>
    </row>
    <row r="7" spans="2:17" x14ac:dyDescent="0.3">
      <c r="B7" s="8" t="s">
        <v>76</v>
      </c>
      <c r="C7" t="s">
        <v>6</v>
      </c>
      <c r="D7" s="2" t="s">
        <v>9</v>
      </c>
      <c r="E7" s="2" t="s">
        <v>95</v>
      </c>
      <c r="F7" s="2" t="s">
        <v>64</v>
      </c>
      <c r="G7" s="13" t="str">
        <f>IF(_xlfn.XLOOKUP(MAG_tbl[[#This Row],[Area ID]],Convenience!$D$11:$D$24,Convenience!$F$11:$F$24,"Ikke funnet")="&lt;enter concept name&gt;","",_xlfn.XLOOKUP(MAG_tbl[[#This Row],[Area ID]],Convenience!$D$11:$D$24,Convenience!$F$11:$F$24,"Ikke funnet"))</f>
        <v/>
      </c>
      <c r="H7" s="5">
        <v>46753</v>
      </c>
      <c r="I7" s="9">
        <v>48579</v>
      </c>
      <c r="J7" s="2" t="s">
        <v>69</v>
      </c>
      <c r="K7" s="7">
        <v>0.7</v>
      </c>
      <c r="L7" s="2">
        <v>2028</v>
      </c>
      <c r="M7" s="8">
        <v>35353831</v>
      </c>
      <c r="N7" s="6">
        <v>1617464.8741217477</v>
      </c>
      <c r="O7" s="6" t="str">
        <f>IFERROR(((_xlfn.XLOOKUP(MAG_tbl[[#This Row],[Area ID]],Convenience!$D$11:$D$24,Convenience!$I$11:$I$24,"Ikke funnet"))*MAG_tbl[[#This Row],[Sales first full
year of operation]]),"")</f>
        <v/>
      </c>
      <c r="P7" s="2" t="str">
        <f t="shared" si="0"/>
        <v/>
      </c>
      <c r="Q7" s="84" t="str">
        <f t="shared" si="1"/>
        <v/>
      </c>
    </row>
    <row r="8" spans="2:17" x14ac:dyDescent="0.3">
      <c r="B8" s="8" t="s">
        <v>76</v>
      </c>
      <c r="C8" t="s">
        <v>6</v>
      </c>
      <c r="D8" s="2" t="s">
        <v>11</v>
      </c>
      <c r="E8" s="2" t="s">
        <v>94</v>
      </c>
      <c r="F8" s="2" t="s">
        <v>114</v>
      </c>
      <c r="G8" s="13" t="str">
        <f>IF(_xlfn.XLOOKUP(MAG_tbl[[#This Row],[Area ID]],Convenience!$D$11:$D$24,Convenience!$F$11:$F$24,"Ikke funnet")="&lt;enter concept name&gt;","",_xlfn.XLOOKUP(MAG_tbl[[#This Row],[Area ID]],Convenience!$D$11:$D$24,Convenience!$F$11:$F$24,"Ikke funnet"))</f>
        <v/>
      </c>
      <c r="H8" s="5">
        <v>46753</v>
      </c>
      <c r="I8" s="9">
        <v>48579</v>
      </c>
      <c r="J8" s="2" t="s">
        <v>70</v>
      </c>
      <c r="K8" s="7">
        <v>0.7</v>
      </c>
      <c r="L8" s="2">
        <v>2028</v>
      </c>
      <c r="M8" s="8">
        <v>8324289</v>
      </c>
      <c r="N8" s="6">
        <v>3611726.0240239552</v>
      </c>
      <c r="O8" s="6" t="str">
        <f>IFERROR(((_xlfn.XLOOKUP(MAG_tbl[[#This Row],[Area ID]],Convenience!$D$11:$D$24,Convenience!$I$11:$I$24,"Ikke funnet"))*MAG_tbl[[#This Row],[Sales first full
year of operation]]),"")</f>
        <v/>
      </c>
      <c r="P8" s="2" t="str">
        <f t="shared" si="0"/>
        <v/>
      </c>
      <c r="Q8" s="84" t="str">
        <f t="shared" si="1"/>
        <v/>
      </c>
    </row>
    <row r="9" spans="2:17" x14ac:dyDescent="0.3">
      <c r="B9" s="8" t="s">
        <v>76</v>
      </c>
      <c r="C9" t="s">
        <v>6</v>
      </c>
      <c r="D9" s="2" t="s">
        <v>13</v>
      </c>
      <c r="E9" s="2" t="s">
        <v>93</v>
      </c>
      <c r="F9" s="2" t="s">
        <v>47</v>
      </c>
      <c r="G9" s="13" t="str">
        <f>IF(_xlfn.XLOOKUP(MAG_tbl[[#This Row],[Area ID]],Convenience!$D$11:$D$24,Convenience!$F$11:$F$24,"Ikke funnet")="&lt;enter concept name&gt;","",_xlfn.XLOOKUP(MAG_tbl[[#This Row],[Area ID]],Convenience!$D$11:$D$24,Convenience!$F$11:$F$24,"Ikke funnet"))</f>
        <v/>
      </c>
      <c r="H9" s="5">
        <v>46753</v>
      </c>
      <c r="I9" s="9">
        <v>48579</v>
      </c>
      <c r="J9" s="2" t="s">
        <v>71</v>
      </c>
      <c r="K9" s="7">
        <v>0.7</v>
      </c>
      <c r="L9" s="2">
        <v>2028</v>
      </c>
      <c r="M9" s="8">
        <v>8744910</v>
      </c>
      <c r="N9" s="6">
        <v>165112.71282389437</v>
      </c>
      <c r="O9" s="6" t="str">
        <f>IFERROR(((_xlfn.XLOOKUP(MAG_tbl[[#This Row],[Area ID]],Convenience!$D$11:$D$24,Convenience!$I$11:$I$24,"Ikke funnet"))*MAG_tbl[[#This Row],[Sales first full
year of operation]]),"")</f>
        <v/>
      </c>
      <c r="P9" s="2" t="str">
        <f t="shared" si="0"/>
        <v/>
      </c>
      <c r="Q9" s="84" t="str">
        <f t="shared" si="1"/>
        <v/>
      </c>
    </row>
    <row r="10" spans="2:17" x14ac:dyDescent="0.3">
      <c r="B10" s="8" t="s">
        <v>76</v>
      </c>
      <c r="C10" t="s">
        <v>6</v>
      </c>
      <c r="D10" s="2" t="s">
        <v>15</v>
      </c>
      <c r="E10" s="2" t="s">
        <v>97</v>
      </c>
      <c r="F10" s="2" t="s">
        <v>48</v>
      </c>
      <c r="G10" s="13" t="str">
        <f>IF(_xlfn.XLOOKUP(MAG_tbl[[#This Row],[Area ID]],Convenience!$D$11:$D$24,Convenience!$F$11:$F$24,"Ikke funnet")="&lt;enter concept name&gt;","",_xlfn.XLOOKUP(MAG_tbl[[#This Row],[Area ID]],Convenience!$D$11:$D$24,Convenience!$F$11:$F$24,"Ikke funnet"))</f>
        <v/>
      </c>
      <c r="H10" s="5">
        <v>46753</v>
      </c>
      <c r="I10" s="9">
        <v>48579</v>
      </c>
      <c r="J10" s="2" t="s">
        <v>73</v>
      </c>
      <c r="K10" s="7">
        <v>0.7</v>
      </c>
      <c r="L10" s="2">
        <v>2028</v>
      </c>
      <c r="M10" s="8">
        <v>21609818</v>
      </c>
      <c r="N10" s="6">
        <v>3097757.2400323567</v>
      </c>
      <c r="O10" s="6" t="str">
        <f>IFERROR(((_xlfn.XLOOKUP(MAG_tbl[[#This Row],[Area ID]],Convenience!$D$11:$D$24,Convenience!$I$11:$I$24,"Ikke funnet"))*MAG_tbl[[#This Row],[Sales first full
year of operation]]),"")</f>
        <v/>
      </c>
      <c r="P10" s="2" t="str">
        <f t="shared" si="0"/>
        <v/>
      </c>
      <c r="Q10" s="84" t="str">
        <f t="shared" si="1"/>
        <v/>
      </c>
    </row>
    <row r="11" spans="2:17" x14ac:dyDescent="0.3">
      <c r="B11" s="8" t="s">
        <v>76</v>
      </c>
      <c r="C11" t="s">
        <v>6</v>
      </c>
      <c r="D11" s="2" t="s">
        <v>16</v>
      </c>
      <c r="E11" s="2" t="s">
        <v>96</v>
      </c>
      <c r="F11" s="2" t="s">
        <v>49</v>
      </c>
      <c r="G11" s="13" t="str">
        <f>IF(_xlfn.XLOOKUP(MAG_tbl[[#This Row],[Area ID]],Convenience!$D$11:$D$24,Convenience!$F$11:$F$24,"Ikke funnet")="&lt;enter concept name&gt;","",_xlfn.XLOOKUP(MAG_tbl[[#This Row],[Area ID]],Convenience!$D$11:$D$24,Convenience!$F$11:$F$24,"Ikke funnet"))</f>
        <v/>
      </c>
      <c r="H11" s="5">
        <v>46753</v>
      </c>
      <c r="I11" s="9">
        <v>48579</v>
      </c>
      <c r="J11" s="2" t="s">
        <v>72</v>
      </c>
      <c r="K11" s="7">
        <v>0.7</v>
      </c>
      <c r="L11" s="2">
        <v>2028</v>
      </c>
      <c r="M11" s="8">
        <v>60096849</v>
      </c>
      <c r="N11" s="6">
        <v>1994261.1499022085</v>
      </c>
      <c r="O11" s="6" t="str">
        <f>IFERROR(((_xlfn.XLOOKUP(MAG_tbl[[#This Row],[Area ID]],Convenience!$D$11:$D$24,Convenience!$I$11:$I$24,"Ikke funnet"))*MAG_tbl[[#This Row],[Sales first full
year of operation]]),"")</f>
        <v/>
      </c>
      <c r="P11" s="2" t="str">
        <f t="shared" si="0"/>
        <v/>
      </c>
      <c r="Q11" s="84" t="str">
        <f t="shared" si="1"/>
        <v/>
      </c>
    </row>
    <row r="12" spans="2:17" x14ac:dyDescent="0.3">
      <c r="B12" s="8" t="s">
        <v>78</v>
      </c>
      <c r="C12" t="s">
        <v>17</v>
      </c>
      <c r="D12" s="2" t="s">
        <v>18</v>
      </c>
      <c r="E12" s="2" t="s">
        <v>99</v>
      </c>
      <c r="F12" s="2" t="s">
        <v>12</v>
      </c>
      <c r="G12" s="13" t="str">
        <f>IF(_xlfn.XLOOKUP(MAG_tbl[[#This Row],[Area ID]],Convenience!$D$11:$D$24,Convenience!$F$11:$F$24,"Ikke funnet")="&lt;enter concept name&gt;","",_xlfn.XLOOKUP(MAG_tbl[[#This Row],[Area ID]],Convenience!$D$11:$D$24,Convenience!$F$11:$F$24,"Ikke funnet"))</f>
        <v/>
      </c>
      <c r="H12" s="5">
        <v>46753</v>
      </c>
      <c r="I12" s="9">
        <v>48579</v>
      </c>
      <c r="J12" s="2" t="s">
        <v>73</v>
      </c>
      <c r="K12" s="7">
        <v>0.7</v>
      </c>
      <c r="L12" s="2">
        <v>2028</v>
      </c>
      <c r="M12" s="8">
        <v>14116234</v>
      </c>
      <c r="N12" s="6">
        <v>1891080.0368667147</v>
      </c>
      <c r="O12" s="6" t="str">
        <f>IFERROR(((_xlfn.XLOOKUP(MAG_tbl[[#This Row],[Area ID]],Convenience!$D$11:$D$24,Convenience!$I$11:$I$24,"Ikke funnet"))*MAG_tbl[[#This Row],[Sales first full
year of operation]]),"")</f>
        <v/>
      </c>
      <c r="P12" s="2" t="str">
        <f t="shared" si="0"/>
        <v/>
      </c>
      <c r="Q12" s="84" t="str">
        <f t="shared" si="1"/>
        <v/>
      </c>
    </row>
    <row r="13" spans="2:17" x14ac:dyDescent="0.3">
      <c r="B13" s="44" t="s">
        <v>78</v>
      </c>
      <c r="C13" s="4" t="s">
        <v>17</v>
      </c>
      <c r="D13" s="3" t="s">
        <v>19</v>
      </c>
      <c r="E13" s="11" t="s">
        <v>20</v>
      </c>
      <c r="F13" s="11" t="s">
        <v>14</v>
      </c>
      <c r="G13" s="14" t="str">
        <f>IF(_xlfn.XLOOKUP(MAG_tbl[[#This Row],[Area ID]],Convenience!$D$11:$D$24,Convenience!$F$11:$F$24,"Ikke funnet")="&lt;enter concept name&gt;","",_xlfn.XLOOKUP(MAG_tbl[[#This Row],[Area ID]],Convenience!$D$11:$D$24,Convenience!$F$11:$F$24,"Ikke funnet"))</f>
        <v/>
      </c>
      <c r="H13" s="9">
        <v>46753</v>
      </c>
      <c r="I13" s="9">
        <v>48579</v>
      </c>
      <c r="J13" s="3" t="s">
        <v>72</v>
      </c>
      <c r="K13" s="10">
        <v>0.7</v>
      </c>
      <c r="L13" s="3">
        <v>2028</v>
      </c>
      <c r="M13" s="8">
        <v>34096530</v>
      </c>
      <c r="N13" s="6">
        <v>1089116.1017572961</v>
      </c>
      <c r="O13" s="6" t="str">
        <f>IFERROR(((_xlfn.XLOOKUP(MAG_tbl[[#This Row],[Area ID]],Convenience!$D$11:$D$24,Convenience!$I$11:$I$24,"Ikke funnet"))*MAG_tbl[[#This Row],[Sales first full
year of operation]]),"")</f>
        <v/>
      </c>
      <c r="P13" s="2" t="str">
        <f t="shared" si="0"/>
        <v/>
      </c>
      <c r="Q13" s="85" t="str">
        <f t="shared" si="1"/>
        <v/>
      </c>
    </row>
    <row r="14" spans="2:17" s="4" customFormat="1" x14ac:dyDescent="0.3">
      <c r="B14" s="44" t="s">
        <v>78</v>
      </c>
      <c r="C14" s="4" t="s">
        <v>17</v>
      </c>
      <c r="D14" s="3" t="s">
        <v>21</v>
      </c>
      <c r="E14" s="11" t="s">
        <v>22</v>
      </c>
      <c r="F14" s="11" t="s">
        <v>8</v>
      </c>
      <c r="G14" s="14" t="str">
        <f>IF(_xlfn.XLOOKUP(MAG_tbl[[#This Row],[Area ID]],Convenience!$D$11:$D$24,Convenience!$F$11:$F$24,"Ikke funnet")="&lt;enter concept name&gt;","",_xlfn.XLOOKUP(MAG_tbl[[#This Row],[Area ID]],Convenience!$D$11:$D$24,Convenience!$F$11:$F$24,"Ikke funnet"))</f>
        <v/>
      </c>
      <c r="H14" s="9">
        <v>46753</v>
      </c>
      <c r="I14" s="9">
        <v>48579</v>
      </c>
      <c r="J14" s="3" t="s">
        <v>69</v>
      </c>
      <c r="K14" s="10">
        <v>0.7</v>
      </c>
      <c r="L14" s="3">
        <v>2028</v>
      </c>
      <c r="M14" s="8">
        <v>21984381</v>
      </c>
      <c r="N14" s="6">
        <v>836162.52298386407</v>
      </c>
      <c r="O14" s="6" t="str">
        <f>IFERROR(((_xlfn.XLOOKUP(MAG_tbl[[#This Row],[Area ID]],Convenience!$D$11:$D$24,Convenience!$I$11:$I$24,"Ikke funnet"))*MAG_tbl[[#This Row],[Sales first full
year of operation]]),"")</f>
        <v/>
      </c>
      <c r="P14" s="2" t="str">
        <f t="shared" si="0"/>
        <v/>
      </c>
      <c r="Q14" s="85" t="str">
        <f t="shared" si="1"/>
        <v/>
      </c>
    </row>
    <row r="15" spans="2:17" x14ac:dyDescent="0.3">
      <c r="B15" s="8" t="s">
        <v>78</v>
      </c>
      <c r="C15" t="s">
        <v>17</v>
      </c>
      <c r="D15" s="2" t="s">
        <v>23</v>
      </c>
      <c r="E15" s="2" t="s">
        <v>98</v>
      </c>
      <c r="F15" s="2" t="s">
        <v>10</v>
      </c>
      <c r="G15" s="13" t="str">
        <f>IF(_xlfn.XLOOKUP(MAG_tbl[[#This Row],[Area ID]],Convenience!$D$11:$D$24,Convenience!$F$11:$F$24,"Ikke funnet")="&lt;enter concept name&gt;","",_xlfn.XLOOKUP(MAG_tbl[[#This Row],[Area ID]],Convenience!$D$11:$D$24,Convenience!$F$11:$F$24,"Ikke funnet"))</f>
        <v/>
      </c>
      <c r="H15" s="5">
        <v>46753</v>
      </c>
      <c r="I15" s="9">
        <v>48579</v>
      </c>
      <c r="J15" s="2" t="s">
        <v>71</v>
      </c>
      <c r="K15" s="7">
        <v>0.7</v>
      </c>
      <c r="L15" s="2">
        <v>2028</v>
      </c>
      <c r="M15" s="8">
        <v>9443074</v>
      </c>
      <c r="N15" s="6">
        <v>206644.55582720577</v>
      </c>
      <c r="O15" s="6" t="str">
        <f>IFERROR(((_xlfn.XLOOKUP(MAG_tbl[[#This Row],[Area ID]],Convenience!$D$11:$D$24,Convenience!$I$11:$I$24,"Ikke funnet"))*MAG_tbl[[#This Row],[Sales first full
year of operation]]),"")</f>
        <v/>
      </c>
      <c r="P15" s="2" t="str">
        <f t="shared" si="0"/>
        <v/>
      </c>
      <c r="Q15" s="84" t="str">
        <f t="shared" si="1"/>
        <v/>
      </c>
    </row>
    <row r="16" spans="2:17" x14ac:dyDescent="0.3">
      <c r="B16" s="8" t="s">
        <v>80</v>
      </c>
      <c r="C16" t="s">
        <v>24</v>
      </c>
      <c r="D16" s="2" t="s">
        <v>25</v>
      </c>
      <c r="E16" s="2" t="s">
        <v>26</v>
      </c>
      <c r="F16" s="2" t="s">
        <v>8</v>
      </c>
      <c r="G16" s="13" t="str">
        <f>IF(_xlfn.XLOOKUP(MAG_tbl[[#This Row],[Area ID]],Convenience!$D$11:$D$24,Convenience!$F$11:$F$24,"Ikke funnet")="&lt;enter concept name&gt;","",_xlfn.XLOOKUP(MAG_tbl[[#This Row],[Area ID]],Convenience!$D$11:$D$24,Convenience!$F$11:$F$24,"Ikke funnet"))</f>
        <v/>
      </c>
      <c r="H16" s="5">
        <v>46753</v>
      </c>
      <c r="I16" s="9">
        <v>48579</v>
      </c>
      <c r="J16" s="2" t="s">
        <v>69</v>
      </c>
      <c r="K16" s="7">
        <v>0.7</v>
      </c>
      <c r="L16" s="2">
        <v>2028</v>
      </c>
      <c r="M16" s="8">
        <v>16206365</v>
      </c>
      <c r="N16" s="6">
        <v>527615.05355516158</v>
      </c>
      <c r="O16" s="6" t="str">
        <f>IFERROR(((_xlfn.XLOOKUP(MAG_tbl[[#This Row],[Area ID]],Convenience!$D$11:$D$24,Convenience!$I$11:$I$24,"Ikke funnet"))*MAG_tbl[[#This Row],[Sales first full
year of operation]]),"")</f>
        <v/>
      </c>
      <c r="P16" s="2" t="str">
        <f t="shared" si="0"/>
        <v/>
      </c>
      <c r="Q16" s="84" t="str">
        <f t="shared" si="1"/>
        <v/>
      </c>
    </row>
    <row r="17" spans="2:17" x14ac:dyDescent="0.3">
      <c r="B17" s="8" t="s">
        <v>80</v>
      </c>
      <c r="C17" t="s">
        <v>24</v>
      </c>
      <c r="D17" s="2" t="s">
        <v>27</v>
      </c>
      <c r="E17" s="2" t="s">
        <v>28</v>
      </c>
      <c r="F17" s="2" t="s">
        <v>12</v>
      </c>
      <c r="G17" s="13" t="str">
        <f>IF(_xlfn.XLOOKUP(MAG_tbl[[#This Row],[Area ID]],Convenience!$D$11:$D$24,Convenience!$F$11:$F$24,"Ikke funnet")="&lt;enter concept name&gt;","",_xlfn.XLOOKUP(MAG_tbl[[#This Row],[Area ID]],Convenience!$D$11:$D$24,Convenience!$F$11:$F$24,"Ikke funnet"))</f>
        <v/>
      </c>
      <c r="H17" s="5">
        <v>46753</v>
      </c>
      <c r="I17" s="9">
        <v>48579</v>
      </c>
      <c r="J17" s="2" t="s">
        <v>73</v>
      </c>
      <c r="K17" s="7">
        <v>0.7</v>
      </c>
      <c r="L17" s="2">
        <v>2028</v>
      </c>
      <c r="M17" s="8">
        <v>15721880</v>
      </c>
      <c r="N17" s="6">
        <v>1904332.1145772729</v>
      </c>
      <c r="O17" s="6" t="str">
        <f>IFERROR(((_xlfn.XLOOKUP(MAG_tbl[[#This Row],[Area ID]],Convenience!$D$11:$D$24,Convenience!$I$11:$I$24,"Ikke funnet"))*MAG_tbl[[#This Row],[Sales first full
year of operation]]),"")</f>
        <v/>
      </c>
      <c r="P17" s="2" t="str">
        <f t="shared" si="0"/>
        <v/>
      </c>
      <c r="Q17" s="84" t="str">
        <f t="shared" si="1"/>
        <v/>
      </c>
    </row>
    <row r="18" spans="2:17" x14ac:dyDescent="0.3">
      <c r="B18" s="8" t="s">
        <v>80</v>
      </c>
      <c r="C18" t="s">
        <v>24</v>
      </c>
      <c r="D18" s="2" t="s">
        <v>29</v>
      </c>
      <c r="E18" s="2" t="s">
        <v>30</v>
      </c>
      <c r="F18" s="2" t="s">
        <v>31</v>
      </c>
      <c r="G18" s="13" t="str">
        <f>IF(_xlfn.XLOOKUP(MAG_tbl[[#This Row],[Area ID]],Convenience!$D$11:$D$24,Convenience!$F$11:$F$24,"Ikke funnet")="&lt;enter concept name&gt;","",_xlfn.XLOOKUP(MAG_tbl[[#This Row],[Area ID]],Convenience!$D$11:$D$24,Convenience!$F$11:$F$24,"Ikke funnet"))</f>
        <v/>
      </c>
      <c r="H18" s="5">
        <v>46753</v>
      </c>
      <c r="I18" s="9">
        <v>48579</v>
      </c>
      <c r="J18" s="2" t="s">
        <v>72</v>
      </c>
      <c r="K18" s="7">
        <v>0.7</v>
      </c>
      <c r="L18" s="2">
        <v>2028</v>
      </c>
      <c r="M18" s="8">
        <v>21712545</v>
      </c>
      <c r="N18" s="6">
        <v>1590753.6413444628</v>
      </c>
      <c r="O18" s="6" t="str">
        <f>IFERROR(((_xlfn.XLOOKUP(MAG_tbl[[#This Row],[Area ID]],Convenience!$D$11:$D$24,Convenience!$I$11:$I$24,"Ikke funnet"))*MAG_tbl[[#This Row],[Sales first full
year of operation]]),"")</f>
        <v/>
      </c>
      <c r="P18" s="2" t="str">
        <f t="shared" si="0"/>
        <v/>
      </c>
      <c r="Q18" s="84" t="str">
        <f t="shared" si="1"/>
        <v/>
      </c>
    </row>
    <row r="19" spans="2:17" x14ac:dyDescent="0.3">
      <c r="B19" s="8" t="s">
        <v>80</v>
      </c>
      <c r="C19" t="s">
        <v>24</v>
      </c>
      <c r="D19" s="2" t="s">
        <v>32</v>
      </c>
      <c r="E19" s="2" t="s">
        <v>33</v>
      </c>
      <c r="F19" s="2" t="s">
        <v>34</v>
      </c>
      <c r="G19" s="13" t="str">
        <f>IF(_xlfn.XLOOKUP(MAG_tbl[[#This Row],[Area ID]],Convenience!$D$11:$D$24,Convenience!$F$11:$F$24,"Ikke funnet")="&lt;enter concept name&gt;","",_xlfn.XLOOKUP(MAG_tbl[[#This Row],[Area ID]],Convenience!$D$11:$D$24,Convenience!$F$11:$F$24,"Ikke funnet"))</f>
        <v/>
      </c>
      <c r="H19" s="5">
        <v>46753</v>
      </c>
      <c r="I19" s="9">
        <v>48579</v>
      </c>
      <c r="J19" s="2" t="s">
        <v>72</v>
      </c>
      <c r="K19" s="7">
        <v>0.7</v>
      </c>
      <c r="L19" s="2">
        <v>2028</v>
      </c>
      <c r="M19" s="8">
        <v>24878332</v>
      </c>
      <c r="N19" s="6">
        <v>1590753.6413444628</v>
      </c>
      <c r="O19" s="6" t="str">
        <f>IFERROR(((_xlfn.XLOOKUP(MAG_tbl[[#This Row],[Area ID]],Convenience!$D$11:$D$24,Convenience!$I$11:$I$24,"Ikke funnet"))*MAG_tbl[[#This Row],[Sales first full
year of operation]]),"")</f>
        <v/>
      </c>
      <c r="P19" s="2" t="str">
        <f t="shared" si="0"/>
        <v/>
      </c>
      <c r="Q19" s="84" t="str">
        <f t="shared" si="1"/>
        <v/>
      </c>
    </row>
    <row r="20" spans="2:17" x14ac:dyDescent="0.3">
      <c r="B20" s="2" t="s">
        <v>101</v>
      </c>
      <c r="C20" s="2"/>
      <c r="D20" s="2"/>
      <c r="E20" s="2"/>
      <c r="F20" s="2"/>
      <c r="G20" s="13"/>
      <c r="H20" s="2"/>
      <c r="I20" s="3"/>
      <c r="J20" s="2"/>
      <c r="K20" s="2"/>
      <c r="L20" s="2"/>
      <c r="M20" s="8">
        <f>SUBTOTAL(109,MAG_tbl[Sales first full
year of operation])</f>
        <v>295167898</v>
      </c>
      <c r="N20" s="2"/>
      <c r="O20" s="8">
        <f>SUBTOTAL(109,MAG_tbl[Concession
fee NOK])</f>
        <v>0</v>
      </c>
      <c r="P20" s="8">
        <f>SUBTOTAL(109,MAG_tbl[
MAG])</f>
        <v>0</v>
      </c>
      <c r="Q20" s="84"/>
    </row>
    <row r="21" spans="2:17" x14ac:dyDescent="0.3"/>
    <row r="22" spans="2:17" x14ac:dyDescent="0.3"/>
  </sheetData>
  <sheetProtection sheet="1" objects="1" scenarios="1" autoFilter="0"/>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9FD85-66BA-4D2A-A059-D1968963FBD6}">
  <sheetPr>
    <tabColor theme="0" tint="-0.499984740745262"/>
  </sheetPr>
  <dimension ref="A1:P78"/>
  <sheetViews>
    <sheetView showGridLines="0" topLeftCell="A6" workbookViewId="0">
      <selection activeCell="E8" sqref="E8"/>
    </sheetView>
  </sheetViews>
  <sheetFormatPr baseColWidth="10" defaultColWidth="0" defaultRowHeight="14.4" zeroHeight="1" x14ac:dyDescent="0.3"/>
  <cols>
    <col min="1" max="1" width="2.5546875" customWidth="1"/>
    <col min="2" max="2" width="24.109375" style="56" customWidth="1"/>
    <col min="3" max="3" width="19.44140625" style="56" bestFit="1" customWidth="1"/>
    <col min="4" max="4" width="14.44140625" style="56" bestFit="1" customWidth="1"/>
    <col min="5" max="5" width="9.88671875" style="56" bestFit="1" customWidth="1"/>
    <col min="6" max="6" width="13.5546875" style="56" bestFit="1" customWidth="1"/>
    <col min="7" max="9" width="11.44140625" customWidth="1"/>
    <col min="10" max="14" width="13" bestFit="1" customWidth="1"/>
    <col min="15" max="15" width="17.109375" customWidth="1"/>
    <col min="16" max="16" width="11.44140625" customWidth="1"/>
    <col min="17" max="16384" width="11.44140625" hidden="1"/>
  </cols>
  <sheetData>
    <row r="1" spans="2:15" x14ac:dyDescent="0.3"/>
    <row r="2" spans="2:15" ht="36.6" x14ac:dyDescent="0.7">
      <c r="B2" s="15" t="s">
        <v>90</v>
      </c>
    </row>
    <row r="3" spans="2:15" x14ac:dyDescent="0.3"/>
    <row r="4" spans="2:15" x14ac:dyDescent="0.3"/>
    <row r="5" spans="2:15" ht="23.4" x14ac:dyDescent="0.45">
      <c r="B5" s="57" t="s">
        <v>83</v>
      </c>
      <c r="I5" s="48" t="s">
        <v>89</v>
      </c>
    </row>
    <row r="6" spans="2:15" ht="31.2" x14ac:dyDescent="0.3">
      <c r="B6" s="49" t="s">
        <v>84</v>
      </c>
      <c r="C6" s="49" t="s">
        <v>85</v>
      </c>
      <c r="D6" s="50" t="s">
        <v>36</v>
      </c>
      <c r="E6" s="50" t="s">
        <v>35</v>
      </c>
      <c r="F6" s="51" t="s">
        <v>86</v>
      </c>
      <c r="I6" s="51" t="s">
        <v>85</v>
      </c>
      <c r="J6" s="51">
        <v>2028</v>
      </c>
      <c r="K6" s="51">
        <v>2029</v>
      </c>
      <c r="L6" s="51">
        <v>2030</v>
      </c>
      <c r="M6" s="51">
        <v>2031</v>
      </c>
      <c r="N6" s="51">
        <v>2032</v>
      </c>
      <c r="O6" s="51" t="s">
        <v>112</v>
      </c>
    </row>
    <row r="7" spans="2:15" x14ac:dyDescent="0.3">
      <c r="B7" s="58" t="s">
        <v>91</v>
      </c>
      <c r="C7" s="58" t="s">
        <v>87</v>
      </c>
      <c r="D7" s="58" t="s">
        <v>92</v>
      </c>
      <c r="E7" s="58">
        <v>2028</v>
      </c>
      <c r="F7" s="59">
        <v>2878860</v>
      </c>
      <c r="I7" s="52" t="s">
        <v>87</v>
      </c>
      <c r="J7" s="54">
        <f t="shared" ref="J7:N9" si="0">SUMIFS($F:$F,$C:$C,$I7,$E:$E,J$6)</f>
        <v>137008557</v>
      </c>
      <c r="K7" s="54">
        <f t="shared" si="0"/>
        <v>141267774</v>
      </c>
      <c r="L7" s="54">
        <f t="shared" si="0"/>
        <v>145179684</v>
      </c>
      <c r="M7" s="54">
        <f t="shared" si="0"/>
        <v>149206670</v>
      </c>
      <c r="N7" s="61">
        <f t="shared" si="0"/>
        <v>153352251</v>
      </c>
      <c r="O7" s="55">
        <f>SUM(J7:N7)</f>
        <v>726014936</v>
      </c>
    </row>
    <row r="8" spans="2:15" x14ac:dyDescent="0.3">
      <c r="B8" s="58" t="s">
        <v>93</v>
      </c>
      <c r="C8" s="58" t="s">
        <v>87</v>
      </c>
      <c r="D8" s="58" t="s">
        <v>92</v>
      </c>
      <c r="E8" s="58">
        <v>2028</v>
      </c>
      <c r="F8" s="59">
        <v>8744910</v>
      </c>
      <c r="I8" s="52" t="s">
        <v>88</v>
      </c>
      <c r="J8" s="54">
        <f t="shared" si="0"/>
        <v>79640219</v>
      </c>
      <c r="K8" s="54">
        <f t="shared" si="0"/>
        <v>81829602</v>
      </c>
      <c r="L8" s="54">
        <f t="shared" si="0"/>
        <v>83802872</v>
      </c>
      <c r="M8" s="54">
        <f t="shared" si="0"/>
        <v>85827415</v>
      </c>
      <c r="N8" s="61">
        <f t="shared" si="0"/>
        <v>87904810</v>
      </c>
      <c r="O8" s="55">
        <f>SUM(J8:N8)</f>
        <v>419004918</v>
      </c>
    </row>
    <row r="9" spans="2:15" x14ac:dyDescent="0.3">
      <c r="B9" s="58" t="s">
        <v>94</v>
      </c>
      <c r="C9" s="58" t="s">
        <v>87</v>
      </c>
      <c r="D9" s="58" t="s">
        <v>92</v>
      </c>
      <c r="E9" s="58">
        <v>2028</v>
      </c>
      <c r="F9" s="59">
        <v>8324289</v>
      </c>
      <c r="I9" s="63" t="s">
        <v>100</v>
      </c>
      <c r="J9" s="64">
        <f t="shared" si="0"/>
        <v>78519122</v>
      </c>
      <c r="K9" s="64">
        <f t="shared" si="0"/>
        <v>80675906</v>
      </c>
      <c r="L9" s="64">
        <f t="shared" si="0"/>
        <v>82685915</v>
      </c>
      <c r="M9" s="64">
        <f t="shared" si="0"/>
        <v>84747086</v>
      </c>
      <c r="N9" s="65">
        <f t="shared" si="0"/>
        <v>86860835</v>
      </c>
      <c r="O9" s="66">
        <f>SUM(J9:N9)</f>
        <v>413488864</v>
      </c>
    </row>
    <row r="10" spans="2:15" x14ac:dyDescent="0.3">
      <c r="B10" s="58" t="s">
        <v>95</v>
      </c>
      <c r="C10" s="58" t="s">
        <v>87</v>
      </c>
      <c r="D10" s="58" t="s">
        <v>92</v>
      </c>
      <c r="E10" s="58">
        <v>2028</v>
      </c>
      <c r="F10" s="59">
        <v>35353831</v>
      </c>
      <c r="I10" s="53" t="s">
        <v>101</v>
      </c>
      <c r="J10" s="60">
        <f t="shared" ref="J10:O10" si="1">SUM(J7:J9)</f>
        <v>295167898</v>
      </c>
      <c r="K10" s="60">
        <f t="shared" si="1"/>
        <v>303773282</v>
      </c>
      <c r="L10" s="60">
        <f t="shared" si="1"/>
        <v>311668471</v>
      </c>
      <c r="M10" s="60">
        <f t="shared" si="1"/>
        <v>319781171</v>
      </c>
      <c r="N10" s="62">
        <f t="shared" si="1"/>
        <v>328117896</v>
      </c>
      <c r="O10" s="86">
        <f t="shared" si="1"/>
        <v>1558508718</v>
      </c>
    </row>
    <row r="11" spans="2:15" x14ac:dyDescent="0.3">
      <c r="B11" s="58" t="s">
        <v>96</v>
      </c>
      <c r="C11" s="58" t="s">
        <v>87</v>
      </c>
      <c r="D11" s="58" t="s">
        <v>92</v>
      </c>
      <c r="E11" s="58">
        <v>2028</v>
      </c>
      <c r="F11" s="59">
        <v>60096849</v>
      </c>
    </row>
    <row r="12" spans="2:15" x14ac:dyDescent="0.3">
      <c r="B12" s="58" t="s">
        <v>97</v>
      </c>
      <c r="C12" s="58" t="s">
        <v>87</v>
      </c>
      <c r="D12" s="58" t="s">
        <v>92</v>
      </c>
      <c r="E12" s="58">
        <v>2028</v>
      </c>
      <c r="F12" s="59">
        <v>21609818</v>
      </c>
    </row>
    <row r="13" spans="2:15" x14ac:dyDescent="0.3">
      <c r="B13" s="58" t="s">
        <v>95</v>
      </c>
      <c r="C13" s="58" t="s">
        <v>87</v>
      </c>
      <c r="D13" s="58" t="s">
        <v>92</v>
      </c>
      <c r="E13" s="58">
        <v>2029</v>
      </c>
      <c r="F13" s="59">
        <v>36711211</v>
      </c>
    </row>
    <row r="14" spans="2:15" x14ac:dyDescent="0.3">
      <c r="B14" s="58" t="s">
        <v>96</v>
      </c>
      <c r="C14" s="58" t="s">
        <v>87</v>
      </c>
      <c r="D14" s="58" t="s">
        <v>92</v>
      </c>
      <c r="E14" s="58">
        <v>2029</v>
      </c>
      <c r="F14" s="59">
        <v>61747357</v>
      </c>
    </row>
    <row r="15" spans="2:15" x14ac:dyDescent="0.3">
      <c r="B15" s="58" t="s">
        <v>94</v>
      </c>
      <c r="C15" s="58" t="s">
        <v>87</v>
      </c>
      <c r="D15" s="58" t="s">
        <v>92</v>
      </c>
      <c r="E15" s="58">
        <v>2029</v>
      </c>
      <c r="F15" s="59">
        <v>8547400</v>
      </c>
    </row>
    <row r="16" spans="2:15" x14ac:dyDescent="0.3">
      <c r="B16" s="58" t="s">
        <v>97</v>
      </c>
      <c r="C16" s="58" t="s">
        <v>87</v>
      </c>
      <c r="D16" s="58" t="s">
        <v>92</v>
      </c>
      <c r="E16" s="58">
        <v>2029</v>
      </c>
      <c r="F16" s="59">
        <v>22416742</v>
      </c>
    </row>
    <row r="17" spans="2:6" x14ac:dyDescent="0.3">
      <c r="B17" s="58" t="s">
        <v>91</v>
      </c>
      <c r="C17" s="58" t="s">
        <v>87</v>
      </c>
      <c r="D17" s="58" t="s">
        <v>92</v>
      </c>
      <c r="E17" s="58">
        <v>2029</v>
      </c>
      <c r="F17" s="59">
        <v>3005790</v>
      </c>
    </row>
    <row r="18" spans="2:6" x14ac:dyDescent="0.3">
      <c r="B18" s="58" t="s">
        <v>93</v>
      </c>
      <c r="C18" s="58" t="s">
        <v>87</v>
      </c>
      <c r="D18" s="58" t="s">
        <v>92</v>
      </c>
      <c r="E18" s="58">
        <v>2029</v>
      </c>
      <c r="F18" s="59">
        <v>8839274</v>
      </c>
    </row>
    <row r="19" spans="2:6" x14ac:dyDescent="0.3">
      <c r="B19" s="58" t="s">
        <v>95</v>
      </c>
      <c r="C19" s="58" t="s">
        <v>87</v>
      </c>
      <c r="D19" s="58" t="s">
        <v>92</v>
      </c>
      <c r="E19" s="58">
        <v>2030</v>
      </c>
      <c r="F19" s="59">
        <v>37857635</v>
      </c>
    </row>
    <row r="20" spans="2:6" x14ac:dyDescent="0.3">
      <c r="B20" s="58" t="s">
        <v>93</v>
      </c>
      <c r="C20" s="58" t="s">
        <v>87</v>
      </c>
      <c r="D20" s="58" t="s">
        <v>92</v>
      </c>
      <c r="E20" s="58">
        <v>2030</v>
      </c>
      <c r="F20" s="59">
        <v>8925878</v>
      </c>
    </row>
    <row r="21" spans="2:6" x14ac:dyDescent="0.3">
      <c r="B21" s="58" t="s">
        <v>91</v>
      </c>
      <c r="C21" s="58" t="s">
        <v>87</v>
      </c>
      <c r="D21" s="58" t="s">
        <v>92</v>
      </c>
      <c r="E21" s="58">
        <v>2030</v>
      </c>
      <c r="F21" s="59">
        <v>3126946</v>
      </c>
    </row>
    <row r="22" spans="2:6" x14ac:dyDescent="0.3">
      <c r="B22" s="58" t="s">
        <v>94</v>
      </c>
      <c r="C22" s="58" t="s">
        <v>87</v>
      </c>
      <c r="D22" s="58" t="s">
        <v>92</v>
      </c>
      <c r="E22" s="58">
        <v>2030</v>
      </c>
      <c r="F22" s="59">
        <v>8743420</v>
      </c>
    </row>
    <row r="23" spans="2:6" x14ac:dyDescent="0.3">
      <c r="B23" s="58" t="s">
        <v>97</v>
      </c>
      <c r="C23" s="58" t="s">
        <v>87</v>
      </c>
      <c r="D23" s="58" t="s">
        <v>92</v>
      </c>
      <c r="E23" s="58">
        <v>2030</v>
      </c>
      <c r="F23" s="59">
        <v>23165304</v>
      </c>
    </row>
    <row r="24" spans="2:6" x14ac:dyDescent="0.3">
      <c r="B24" s="58" t="s">
        <v>96</v>
      </c>
      <c r="C24" s="58" t="s">
        <v>87</v>
      </c>
      <c r="D24" s="58" t="s">
        <v>92</v>
      </c>
      <c r="E24" s="58">
        <v>2030</v>
      </c>
      <c r="F24" s="59">
        <v>63360501</v>
      </c>
    </row>
    <row r="25" spans="2:6" x14ac:dyDescent="0.3">
      <c r="B25" s="58" t="s">
        <v>96</v>
      </c>
      <c r="C25" s="58" t="s">
        <v>87</v>
      </c>
      <c r="D25" s="58" t="s">
        <v>92</v>
      </c>
      <c r="E25" s="58">
        <v>2031</v>
      </c>
      <c r="F25" s="59">
        <v>65015778</v>
      </c>
    </row>
    <row r="26" spans="2:6" x14ac:dyDescent="0.3">
      <c r="B26" s="58" t="s">
        <v>97</v>
      </c>
      <c r="C26" s="58" t="s">
        <v>87</v>
      </c>
      <c r="D26" s="58" t="s">
        <v>92</v>
      </c>
      <c r="E26" s="58">
        <v>2031</v>
      </c>
      <c r="F26" s="59">
        <v>23940175</v>
      </c>
    </row>
    <row r="27" spans="2:6" x14ac:dyDescent="0.3">
      <c r="B27" s="58" t="s">
        <v>93</v>
      </c>
      <c r="C27" s="58" t="s">
        <v>87</v>
      </c>
      <c r="D27" s="58" t="s">
        <v>92</v>
      </c>
      <c r="E27" s="58">
        <v>2031</v>
      </c>
      <c r="F27" s="59">
        <v>9013366</v>
      </c>
    </row>
    <row r="28" spans="2:6" x14ac:dyDescent="0.3">
      <c r="B28" s="58" t="s">
        <v>94</v>
      </c>
      <c r="C28" s="58" t="s">
        <v>87</v>
      </c>
      <c r="D28" s="58" t="s">
        <v>92</v>
      </c>
      <c r="E28" s="58">
        <v>2031</v>
      </c>
      <c r="F28" s="59">
        <v>8944424</v>
      </c>
    </row>
    <row r="29" spans="2:6" x14ac:dyDescent="0.3">
      <c r="B29" s="58" t="s">
        <v>95</v>
      </c>
      <c r="C29" s="58" t="s">
        <v>87</v>
      </c>
      <c r="D29" s="58" t="s">
        <v>92</v>
      </c>
      <c r="E29" s="58">
        <v>2031</v>
      </c>
      <c r="F29" s="59">
        <v>39039974</v>
      </c>
    </row>
    <row r="30" spans="2:6" x14ac:dyDescent="0.3">
      <c r="B30" s="58" t="s">
        <v>91</v>
      </c>
      <c r="C30" s="58" t="s">
        <v>87</v>
      </c>
      <c r="D30" s="58" t="s">
        <v>92</v>
      </c>
      <c r="E30" s="58">
        <v>2031</v>
      </c>
      <c r="F30" s="59">
        <v>3252953</v>
      </c>
    </row>
    <row r="31" spans="2:6" x14ac:dyDescent="0.3">
      <c r="B31" s="58" t="s">
        <v>94</v>
      </c>
      <c r="C31" s="58" t="s">
        <v>87</v>
      </c>
      <c r="D31" s="58" t="s">
        <v>92</v>
      </c>
      <c r="E31" s="58">
        <v>2032</v>
      </c>
      <c r="F31" s="59">
        <v>9150538</v>
      </c>
    </row>
    <row r="32" spans="2:6" x14ac:dyDescent="0.3">
      <c r="B32" s="58" t="s">
        <v>97</v>
      </c>
      <c r="C32" s="58" t="s">
        <v>87</v>
      </c>
      <c r="D32" s="58" t="s">
        <v>92</v>
      </c>
      <c r="E32" s="58">
        <v>2032</v>
      </c>
      <c r="F32" s="59">
        <v>24742324</v>
      </c>
    </row>
    <row r="33" spans="2:6" x14ac:dyDescent="0.3">
      <c r="B33" s="58" t="s">
        <v>95</v>
      </c>
      <c r="C33" s="58" t="s">
        <v>87</v>
      </c>
      <c r="D33" s="58" t="s">
        <v>92</v>
      </c>
      <c r="E33" s="58">
        <v>2032</v>
      </c>
      <c r="F33" s="59">
        <v>40259205</v>
      </c>
    </row>
    <row r="34" spans="2:6" x14ac:dyDescent="0.3">
      <c r="B34" s="58" t="s">
        <v>91</v>
      </c>
      <c r="C34" s="58" t="s">
        <v>87</v>
      </c>
      <c r="D34" s="58" t="s">
        <v>92</v>
      </c>
      <c r="E34" s="58">
        <v>2032</v>
      </c>
      <c r="F34" s="59">
        <v>3384055</v>
      </c>
    </row>
    <row r="35" spans="2:6" x14ac:dyDescent="0.3">
      <c r="B35" s="58" t="s">
        <v>96</v>
      </c>
      <c r="C35" s="58" t="s">
        <v>87</v>
      </c>
      <c r="D35" s="58" t="s">
        <v>92</v>
      </c>
      <c r="E35" s="58">
        <v>2032</v>
      </c>
      <c r="F35" s="59">
        <v>66714370</v>
      </c>
    </row>
    <row r="36" spans="2:6" x14ac:dyDescent="0.3">
      <c r="B36" s="58" t="s">
        <v>93</v>
      </c>
      <c r="C36" s="58" t="s">
        <v>87</v>
      </c>
      <c r="D36" s="58" t="s">
        <v>92</v>
      </c>
      <c r="E36" s="58">
        <v>2032</v>
      </c>
      <c r="F36" s="59">
        <v>9101759</v>
      </c>
    </row>
    <row r="37" spans="2:6" x14ac:dyDescent="0.3">
      <c r="B37" s="58" t="s">
        <v>98</v>
      </c>
      <c r="C37" s="58" t="s">
        <v>88</v>
      </c>
      <c r="D37" s="58" t="s">
        <v>92</v>
      </c>
      <c r="E37" s="58">
        <v>2028</v>
      </c>
      <c r="F37" s="59">
        <v>9443074</v>
      </c>
    </row>
    <row r="38" spans="2:6" x14ac:dyDescent="0.3">
      <c r="B38" s="58" t="s">
        <v>99</v>
      </c>
      <c r="C38" s="58" t="s">
        <v>88</v>
      </c>
      <c r="D38" s="58" t="s">
        <v>92</v>
      </c>
      <c r="E38" s="58">
        <v>2028</v>
      </c>
      <c r="F38" s="59">
        <v>14116234</v>
      </c>
    </row>
    <row r="39" spans="2:6" x14ac:dyDescent="0.3">
      <c r="B39" s="58" t="s">
        <v>22</v>
      </c>
      <c r="C39" s="58" t="s">
        <v>88</v>
      </c>
      <c r="D39" s="58" t="s">
        <v>92</v>
      </c>
      <c r="E39" s="58">
        <v>2028</v>
      </c>
      <c r="F39" s="59">
        <v>21984381</v>
      </c>
    </row>
    <row r="40" spans="2:6" x14ac:dyDescent="0.3">
      <c r="B40" s="58" t="s">
        <v>20</v>
      </c>
      <c r="C40" s="58" t="s">
        <v>88</v>
      </c>
      <c r="D40" s="58" t="s">
        <v>92</v>
      </c>
      <c r="E40" s="58">
        <v>2028</v>
      </c>
      <c r="F40" s="59">
        <v>34096530</v>
      </c>
    </row>
    <row r="41" spans="2:6" x14ac:dyDescent="0.3">
      <c r="B41" s="58" t="s">
        <v>22</v>
      </c>
      <c r="C41" s="58" t="s">
        <v>88</v>
      </c>
      <c r="D41" s="58" t="s">
        <v>92</v>
      </c>
      <c r="E41" s="58">
        <v>2029</v>
      </c>
      <c r="F41" s="59">
        <v>22755068</v>
      </c>
    </row>
    <row r="42" spans="2:6" x14ac:dyDescent="0.3">
      <c r="B42" s="58" t="s">
        <v>20</v>
      </c>
      <c r="C42" s="58" t="s">
        <v>88</v>
      </c>
      <c r="D42" s="58" t="s">
        <v>92</v>
      </c>
      <c r="E42" s="58">
        <v>2029</v>
      </c>
      <c r="F42" s="59">
        <v>34939518</v>
      </c>
    </row>
    <row r="43" spans="2:6" x14ac:dyDescent="0.3">
      <c r="B43" s="58" t="s">
        <v>98</v>
      </c>
      <c r="C43" s="58" t="s">
        <v>88</v>
      </c>
      <c r="D43" s="58" t="s">
        <v>92</v>
      </c>
      <c r="E43" s="58">
        <v>2029</v>
      </c>
      <c r="F43" s="59">
        <v>9545078</v>
      </c>
    </row>
    <row r="44" spans="2:6" x14ac:dyDescent="0.3">
      <c r="B44" s="58" t="s">
        <v>99</v>
      </c>
      <c r="C44" s="58" t="s">
        <v>88</v>
      </c>
      <c r="D44" s="58" t="s">
        <v>92</v>
      </c>
      <c r="E44" s="58">
        <v>2029</v>
      </c>
      <c r="F44" s="59">
        <v>14589938</v>
      </c>
    </row>
    <row r="45" spans="2:6" x14ac:dyDescent="0.3">
      <c r="B45" s="58" t="s">
        <v>20</v>
      </c>
      <c r="C45" s="58" t="s">
        <v>88</v>
      </c>
      <c r="D45" s="58" t="s">
        <v>92</v>
      </c>
      <c r="E45" s="58">
        <v>2030</v>
      </c>
      <c r="F45" s="59">
        <v>35744856</v>
      </c>
    </row>
    <row r="46" spans="2:6" x14ac:dyDescent="0.3">
      <c r="B46" s="58" t="s">
        <v>99</v>
      </c>
      <c r="C46" s="58" t="s">
        <v>88</v>
      </c>
      <c r="D46" s="58" t="s">
        <v>92</v>
      </c>
      <c r="E46" s="58">
        <v>2030</v>
      </c>
      <c r="F46" s="59">
        <v>15024068</v>
      </c>
    </row>
    <row r="47" spans="2:6" x14ac:dyDescent="0.3">
      <c r="B47" s="58" t="s">
        <v>22</v>
      </c>
      <c r="C47" s="58" t="s">
        <v>88</v>
      </c>
      <c r="D47" s="58" t="s">
        <v>92</v>
      </c>
      <c r="E47" s="58">
        <v>2030</v>
      </c>
      <c r="F47" s="59">
        <v>23395338</v>
      </c>
    </row>
    <row r="48" spans="2:6" x14ac:dyDescent="0.3">
      <c r="B48" s="58" t="s">
        <v>98</v>
      </c>
      <c r="C48" s="58" t="s">
        <v>88</v>
      </c>
      <c r="D48" s="58" t="s">
        <v>92</v>
      </c>
      <c r="E48" s="58">
        <v>2030</v>
      </c>
      <c r="F48" s="59">
        <v>9638610</v>
      </c>
    </row>
    <row r="49" spans="2:6" x14ac:dyDescent="0.3">
      <c r="B49" s="58" t="s">
        <v>20</v>
      </c>
      <c r="C49" s="58" t="s">
        <v>88</v>
      </c>
      <c r="D49" s="58" t="s">
        <v>92</v>
      </c>
      <c r="E49" s="58">
        <v>2031</v>
      </c>
      <c r="F49" s="59">
        <v>36568798</v>
      </c>
    </row>
    <row r="50" spans="2:6" x14ac:dyDescent="0.3">
      <c r="B50" s="58" t="s">
        <v>98</v>
      </c>
      <c r="C50" s="58" t="s">
        <v>88</v>
      </c>
      <c r="D50" s="58" t="s">
        <v>92</v>
      </c>
      <c r="E50" s="58">
        <v>2031</v>
      </c>
      <c r="F50" s="59">
        <v>9732987</v>
      </c>
    </row>
    <row r="51" spans="2:6" x14ac:dyDescent="0.3">
      <c r="B51" s="58" t="s">
        <v>22</v>
      </c>
      <c r="C51" s="58" t="s">
        <v>88</v>
      </c>
      <c r="D51" s="58" t="s">
        <v>92</v>
      </c>
      <c r="E51" s="58">
        <v>2031</v>
      </c>
      <c r="F51" s="59">
        <v>24053676</v>
      </c>
    </row>
    <row r="52" spans="2:6" x14ac:dyDescent="0.3">
      <c r="B52" s="58" t="s">
        <v>99</v>
      </c>
      <c r="C52" s="58" t="s">
        <v>88</v>
      </c>
      <c r="D52" s="58" t="s">
        <v>92</v>
      </c>
      <c r="E52" s="58">
        <v>2031</v>
      </c>
      <c r="F52" s="59">
        <v>15471954</v>
      </c>
    </row>
    <row r="53" spans="2:6" x14ac:dyDescent="0.3">
      <c r="B53" s="58" t="s">
        <v>98</v>
      </c>
      <c r="C53" s="58" t="s">
        <v>88</v>
      </c>
      <c r="D53" s="58" t="s">
        <v>92</v>
      </c>
      <c r="E53" s="58">
        <v>2032</v>
      </c>
      <c r="F53" s="59">
        <v>9828423</v>
      </c>
    </row>
    <row r="54" spans="2:6" x14ac:dyDescent="0.3">
      <c r="B54" s="58" t="s">
        <v>99</v>
      </c>
      <c r="C54" s="58" t="s">
        <v>88</v>
      </c>
      <c r="D54" s="58" t="s">
        <v>92</v>
      </c>
      <c r="E54" s="58">
        <v>2032</v>
      </c>
      <c r="F54" s="59">
        <v>15934058</v>
      </c>
    </row>
    <row r="55" spans="2:6" x14ac:dyDescent="0.3">
      <c r="B55" s="58" t="s">
        <v>20</v>
      </c>
      <c r="C55" s="58" t="s">
        <v>88</v>
      </c>
      <c r="D55" s="58" t="s">
        <v>92</v>
      </c>
      <c r="E55" s="58">
        <v>2032</v>
      </c>
      <c r="F55" s="59">
        <v>37411738</v>
      </c>
    </row>
    <row r="56" spans="2:6" x14ac:dyDescent="0.3">
      <c r="B56" s="58" t="s">
        <v>22</v>
      </c>
      <c r="C56" s="58" t="s">
        <v>88</v>
      </c>
      <c r="D56" s="58" t="s">
        <v>92</v>
      </c>
      <c r="E56" s="58">
        <v>2032</v>
      </c>
      <c r="F56" s="59">
        <v>24730591</v>
      </c>
    </row>
    <row r="57" spans="2:6" x14ac:dyDescent="0.3">
      <c r="B57" s="58" t="s">
        <v>26</v>
      </c>
      <c r="C57" s="58" t="s">
        <v>100</v>
      </c>
      <c r="D57" s="58" t="s">
        <v>92</v>
      </c>
      <c r="E57" s="58">
        <v>2028</v>
      </c>
      <c r="F57" s="59">
        <v>16206365</v>
      </c>
    </row>
    <row r="58" spans="2:6" x14ac:dyDescent="0.3">
      <c r="B58" s="58" t="s">
        <v>33</v>
      </c>
      <c r="C58" s="58" t="s">
        <v>100</v>
      </c>
      <c r="D58" s="58" t="s">
        <v>92</v>
      </c>
      <c r="E58" s="58">
        <v>2028</v>
      </c>
      <c r="F58" s="59">
        <v>24878332</v>
      </c>
    </row>
    <row r="59" spans="2:6" x14ac:dyDescent="0.3">
      <c r="B59" s="58" t="s">
        <v>28</v>
      </c>
      <c r="C59" s="58" t="s">
        <v>100</v>
      </c>
      <c r="D59" s="58" t="s">
        <v>92</v>
      </c>
      <c r="E59" s="58">
        <v>2028</v>
      </c>
      <c r="F59" s="59">
        <v>15721880</v>
      </c>
    </row>
    <row r="60" spans="2:6" x14ac:dyDescent="0.3">
      <c r="B60" s="58" t="s">
        <v>30</v>
      </c>
      <c r="C60" s="58" t="s">
        <v>100</v>
      </c>
      <c r="D60" s="58" t="s">
        <v>92</v>
      </c>
      <c r="E60" s="58">
        <v>2028</v>
      </c>
      <c r="F60" s="59">
        <v>21712545</v>
      </c>
    </row>
    <row r="61" spans="2:6" x14ac:dyDescent="0.3">
      <c r="B61" s="58" t="s">
        <v>26</v>
      </c>
      <c r="C61" s="58" t="s">
        <v>100</v>
      </c>
      <c r="D61" s="58" t="s">
        <v>92</v>
      </c>
      <c r="E61" s="58">
        <v>2029</v>
      </c>
      <c r="F61" s="59">
        <v>16774490</v>
      </c>
    </row>
    <row r="62" spans="2:6" x14ac:dyDescent="0.3">
      <c r="B62" s="58" t="s">
        <v>33</v>
      </c>
      <c r="C62" s="58" t="s">
        <v>100</v>
      </c>
      <c r="D62" s="58" t="s">
        <v>92</v>
      </c>
      <c r="E62" s="58">
        <v>2029</v>
      </c>
      <c r="F62" s="59">
        <v>25477886</v>
      </c>
    </row>
    <row r="63" spans="2:6" x14ac:dyDescent="0.3">
      <c r="B63" s="58" t="s">
        <v>28</v>
      </c>
      <c r="C63" s="58" t="s">
        <v>100</v>
      </c>
      <c r="D63" s="58" t="s">
        <v>92</v>
      </c>
      <c r="E63" s="58">
        <v>2029</v>
      </c>
      <c r="F63" s="59">
        <v>16187725</v>
      </c>
    </row>
    <row r="64" spans="2:6" x14ac:dyDescent="0.3">
      <c r="B64" s="58" t="s">
        <v>30</v>
      </c>
      <c r="C64" s="58" t="s">
        <v>100</v>
      </c>
      <c r="D64" s="58" t="s">
        <v>92</v>
      </c>
      <c r="E64" s="58">
        <v>2029</v>
      </c>
      <c r="F64" s="59">
        <v>22235805</v>
      </c>
    </row>
    <row r="65" spans="2:6" x14ac:dyDescent="0.3">
      <c r="B65" s="58" t="s">
        <v>33</v>
      </c>
      <c r="C65" s="58" t="s">
        <v>100</v>
      </c>
      <c r="D65" s="58" t="s">
        <v>92</v>
      </c>
      <c r="E65" s="58">
        <v>2030</v>
      </c>
      <c r="F65" s="59">
        <v>26065133</v>
      </c>
    </row>
    <row r="66" spans="2:6" x14ac:dyDescent="0.3">
      <c r="B66" s="58" t="s">
        <v>26</v>
      </c>
      <c r="C66" s="58" t="s">
        <v>100</v>
      </c>
      <c r="D66" s="58" t="s">
        <v>92</v>
      </c>
      <c r="E66" s="58">
        <v>2030</v>
      </c>
      <c r="F66" s="59">
        <v>17246568</v>
      </c>
    </row>
    <row r="67" spans="2:6" x14ac:dyDescent="0.3">
      <c r="B67" s="58" t="s">
        <v>28</v>
      </c>
      <c r="C67" s="58" t="s">
        <v>100</v>
      </c>
      <c r="D67" s="58" t="s">
        <v>92</v>
      </c>
      <c r="E67" s="58">
        <v>2030</v>
      </c>
      <c r="F67" s="59">
        <v>16625890</v>
      </c>
    </row>
    <row r="68" spans="2:6" x14ac:dyDescent="0.3">
      <c r="B68" s="58" t="s">
        <v>30</v>
      </c>
      <c r="C68" s="58" t="s">
        <v>100</v>
      </c>
      <c r="D68" s="58" t="s">
        <v>92</v>
      </c>
      <c r="E68" s="58">
        <v>2030</v>
      </c>
      <c r="F68" s="59">
        <v>22748324</v>
      </c>
    </row>
    <row r="69" spans="2:6" x14ac:dyDescent="0.3">
      <c r="B69" s="58" t="s">
        <v>30</v>
      </c>
      <c r="C69" s="58" t="s">
        <v>100</v>
      </c>
      <c r="D69" s="58" t="s">
        <v>92</v>
      </c>
      <c r="E69" s="58">
        <v>2031</v>
      </c>
      <c r="F69" s="59">
        <v>23272668</v>
      </c>
    </row>
    <row r="70" spans="2:6" x14ac:dyDescent="0.3">
      <c r="B70" s="58" t="s">
        <v>28</v>
      </c>
      <c r="C70" s="58" t="s">
        <v>100</v>
      </c>
      <c r="D70" s="58" t="s">
        <v>92</v>
      </c>
      <c r="E70" s="58">
        <v>2031</v>
      </c>
      <c r="F70" s="59">
        <v>17076695</v>
      </c>
    </row>
    <row r="71" spans="2:6" x14ac:dyDescent="0.3">
      <c r="B71" s="58" t="s">
        <v>26</v>
      </c>
      <c r="C71" s="58" t="s">
        <v>100</v>
      </c>
      <c r="D71" s="58" t="s">
        <v>92</v>
      </c>
      <c r="E71" s="58">
        <v>2031</v>
      </c>
      <c r="F71" s="59">
        <v>17731795</v>
      </c>
    </row>
    <row r="72" spans="2:6" x14ac:dyDescent="0.3">
      <c r="B72" s="58" t="s">
        <v>33</v>
      </c>
      <c r="C72" s="58" t="s">
        <v>100</v>
      </c>
      <c r="D72" s="58" t="s">
        <v>92</v>
      </c>
      <c r="E72" s="58">
        <v>2031</v>
      </c>
      <c r="F72" s="59">
        <v>26665928</v>
      </c>
    </row>
    <row r="73" spans="2:6" x14ac:dyDescent="0.3">
      <c r="B73" s="58" t="s">
        <v>30</v>
      </c>
      <c r="C73" s="58" t="s">
        <v>100</v>
      </c>
      <c r="D73" s="58" t="s">
        <v>92</v>
      </c>
      <c r="E73" s="58">
        <v>2032</v>
      </c>
      <c r="F73" s="59">
        <v>23809078</v>
      </c>
    </row>
    <row r="74" spans="2:6" x14ac:dyDescent="0.3">
      <c r="B74" s="58" t="s">
        <v>26</v>
      </c>
      <c r="C74" s="58" t="s">
        <v>100</v>
      </c>
      <c r="D74" s="58" t="s">
        <v>92</v>
      </c>
      <c r="E74" s="58">
        <v>2032</v>
      </c>
      <c r="F74" s="59">
        <v>18230761</v>
      </c>
    </row>
    <row r="75" spans="2:6" x14ac:dyDescent="0.3">
      <c r="B75" s="58" t="s">
        <v>28</v>
      </c>
      <c r="C75" s="58" t="s">
        <v>100</v>
      </c>
      <c r="D75" s="58" t="s">
        <v>92</v>
      </c>
      <c r="E75" s="58">
        <v>2032</v>
      </c>
      <c r="F75" s="59">
        <v>17540446</v>
      </c>
    </row>
    <row r="76" spans="2:6" x14ac:dyDescent="0.3">
      <c r="B76" s="58" t="s">
        <v>33</v>
      </c>
      <c r="C76" s="58" t="s">
        <v>100</v>
      </c>
      <c r="D76" s="58" t="s">
        <v>92</v>
      </c>
      <c r="E76" s="58">
        <v>2032</v>
      </c>
      <c r="F76" s="59">
        <v>27280550</v>
      </c>
    </row>
    <row r="77" spans="2:6" x14ac:dyDescent="0.3"/>
    <row r="78" spans="2:6" x14ac:dyDescent="0.3"/>
  </sheetData>
  <sheetProtection algorithmName="SHA-512" hashValue="qk0vfai5IOLvgUp9PfoXXeaRnBJ7LYLDw7LFROzDtvToM0KdhunyEvuDcOqdh6kVeQDiUiUUf6A+IvJRVwv0Mw==" saltValue="ZDG+IlEbQRDClJRX8OOHiQ==" spinCount="100000" sheet="1" objects="1" scenarios="1" autoFilter="0"/>
  <pageMargins left="0.7" right="0.7" top="0.75" bottom="0.75" header="0.3" footer="0.3"/>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D027D-8CD3-4B1A-823D-BAFECBCE9E11}">
  <sheetPr>
    <tabColor theme="0" tint="-0.499984740745262"/>
  </sheetPr>
  <dimension ref="A1:I83"/>
  <sheetViews>
    <sheetView showGridLines="0" workbookViewId="0"/>
  </sheetViews>
  <sheetFormatPr baseColWidth="10" defaultColWidth="0" defaultRowHeight="15" customHeight="1" zeroHeight="1" x14ac:dyDescent="0.3"/>
  <cols>
    <col min="1" max="1" width="2.5546875" customWidth="1"/>
    <col min="2" max="2" width="9.44140625" customWidth="1"/>
    <col min="3" max="3" width="27.88671875" customWidth="1"/>
    <col min="4" max="4" width="11.44140625" style="56" customWidth="1"/>
    <col min="5" max="5" width="27" customWidth="1"/>
    <col min="6" max="6" width="18.5546875" customWidth="1"/>
    <col min="7" max="7" width="11.44140625" customWidth="1"/>
    <col min="8" max="9" width="11.44140625" bestFit="1" customWidth="1"/>
    <col min="10" max="16" width="11.44140625" hidden="1" customWidth="1"/>
    <col min="17" max="16384" width="11.44140625" hidden="1"/>
  </cols>
  <sheetData>
    <row r="1" spans="2:6" ht="14.4" x14ac:dyDescent="0.3"/>
    <row r="2" spans="2:6" ht="36.6" x14ac:dyDescent="0.7">
      <c r="B2" s="47" t="s">
        <v>102</v>
      </c>
    </row>
    <row r="3" spans="2:6" ht="14.4" x14ac:dyDescent="0.3"/>
    <row r="4" spans="2:6" ht="14.4" x14ac:dyDescent="0.3"/>
    <row r="5" spans="2:6" ht="23.4" x14ac:dyDescent="0.45">
      <c r="B5" s="57" t="s">
        <v>104</v>
      </c>
    </row>
    <row r="6" spans="2:6" ht="31.5" customHeight="1" x14ac:dyDescent="0.3">
      <c r="B6" s="76" t="s">
        <v>74</v>
      </c>
      <c r="C6" s="76" t="s">
        <v>106</v>
      </c>
      <c r="D6" s="79" t="s">
        <v>35</v>
      </c>
      <c r="E6" s="76" t="s">
        <v>107</v>
      </c>
      <c r="F6" s="76" t="s">
        <v>75</v>
      </c>
    </row>
    <row r="7" spans="2:6" ht="14.4" x14ac:dyDescent="0.3">
      <c r="B7" s="74" t="s">
        <v>76</v>
      </c>
      <c r="C7" s="74" t="s">
        <v>77</v>
      </c>
      <c r="D7" s="58">
        <v>2028</v>
      </c>
      <c r="E7" s="74" t="s">
        <v>73</v>
      </c>
      <c r="F7" s="75">
        <v>3097757.2400323567</v>
      </c>
    </row>
    <row r="8" spans="2:6" ht="14.4" x14ac:dyDescent="0.3">
      <c r="B8" s="74" t="s">
        <v>76</v>
      </c>
      <c r="C8" s="74" t="s">
        <v>77</v>
      </c>
      <c r="D8" s="58">
        <v>2028</v>
      </c>
      <c r="E8" s="74" t="s">
        <v>72</v>
      </c>
      <c r="F8" s="75">
        <v>1994261.1499022085</v>
      </c>
    </row>
    <row r="9" spans="2:6" ht="14.4" x14ac:dyDescent="0.3">
      <c r="B9" s="74" t="s">
        <v>76</v>
      </c>
      <c r="C9" s="74" t="s">
        <v>77</v>
      </c>
      <c r="D9" s="58">
        <v>2028</v>
      </c>
      <c r="E9" s="74" t="s">
        <v>68</v>
      </c>
      <c r="F9" s="75">
        <v>205679.54905605808</v>
      </c>
    </row>
    <row r="10" spans="2:6" ht="14.4" x14ac:dyDescent="0.3">
      <c r="B10" s="74" t="s">
        <v>76</v>
      </c>
      <c r="C10" s="74" t="s">
        <v>77</v>
      </c>
      <c r="D10" s="58">
        <v>2028</v>
      </c>
      <c r="E10" s="74" t="s">
        <v>70</v>
      </c>
      <c r="F10" s="75">
        <v>3611726.0240239552</v>
      </c>
    </row>
    <row r="11" spans="2:6" ht="14.4" x14ac:dyDescent="0.3">
      <c r="B11" s="74" t="s">
        <v>76</v>
      </c>
      <c r="C11" s="74" t="s">
        <v>77</v>
      </c>
      <c r="D11" s="58">
        <v>2028</v>
      </c>
      <c r="E11" s="74" t="s">
        <v>69</v>
      </c>
      <c r="F11" s="75">
        <v>1617464.8741217477</v>
      </c>
    </row>
    <row r="12" spans="2:6" ht="14.4" x14ac:dyDescent="0.3">
      <c r="B12" s="74" t="s">
        <v>76</v>
      </c>
      <c r="C12" s="74" t="s">
        <v>77</v>
      </c>
      <c r="D12" s="58">
        <v>2028</v>
      </c>
      <c r="E12" s="74" t="s">
        <v>71</v>
      </c>
      <c r="F12" s="75">
        <v>165112.71282389437</v>
      </c>
    </row>
    <row r="13" spans="2:6" ht="14.4" x14ac:dyDescent="0.3">
      <c r="B13" s="74" t="s">
        <v>76</v>
      </c>
      <c r="C13" s="74" t="s">
        <v>77</v>
      </c>
      <c r="D13" s="58">
        <v>2029</v>
      </c>
      <c r="E13" s="74" t="s">
        <v>73</v>
      </c>
      <c r="F13" s="75">
        <v>3148686.652469187</v>
      </c>
    </row>
    <row r="14" spans="2:6" ht="14.4" x14ac:dyDescent="0.3">
      <c r="B14" s="74" t="s">
        <v>76</v>
      </c>
      <c r="C14" s="74" t="s">
        <v>77</v>
      </c>
      <c r="D14" s="58">
        <v>2029</v>
      </c>
      <c r="E14" s="74" t="s">
        <v>72</v>
      </c>
      <c r="F14" s="75">
        <v>2006887.489145258</v>
      </c>
    </row>
    <row r="15" spans="2:6" ht="14.4" x14ac:dyDescent="0.3">
      <c r="B15" s="74" t="s">
        <v>76</v>
      </c>
      <c r="C15" s="74" t="s">
        <v>77</v>
      </c>
      <c r="D15" s="58">
        <v>2029</v>
      </c>
      <c r="E15" s="74" t="s">
        <v>68</v>
      </c>
      <c r="F15" s="75">
        <v>212414.1233511758</v>
      </c>
    </row>
    <row r="16" spans="2:6" ht="14.4" x14ac:dyDescent="0.3">
      <c r="B16" s="74" t="s">
        <v>76</v>
      </c>
      <c r="C16" s="74" t="s">
        <v>77</v>
      </c>
      <c r="D16" s="58">
        <v>2029</v>
      </c>
      <c r="E16" s="74" t="s">
        <v>70</v>
      </c>
      <c r="F16" s="75">
        <v>3668176.8264656588</v>
      </c>
    </row>
    <row r="17" spans="2:6" ht="14.4" x14ac:dyDescent="0.3">
      <c r="B17" s="74" t="s">
        <v>76</v>
      </c>
      <c r="C17" s="74" t="s">
        <v>77</v>
      </c>
      <c r="D17" s="58">
        <v>2029</v>
      </c>
      <c r="E17" s="74" t="s">
        <v>69</v>
      </c>
      <c r="F17" s="75">
        <v>1661289.3373204011</v>
      </c>
    </row>
    <row r="18" spans="2:6" ht="14.4" x14ac:dyDescent="0.3">
      <c r="B18" s="74" t="s">
        <v>76</v>
      </c>
      <c r="C18" s="74" t="s">
        <v>77</v>
      </c>
      <c r="D18" s="58">
        <v>2029</v>
      </c>
      <c r="E18" s="74" t="s">
        <v>71</v>
      </c>
      <c r="F18" s="75">
        <v>163461.58569565543</v>
      </c>
    </row>
    <row r="19" spans="2:6" ht="14.4" x14ac:dyDescent="0.3">
      <c r="B19" s="74" t="s">
        <v>76</v>
      </c>
      <c r="C19" s="74" t="s">
        <v>77</v>
      </c>
      <c r="D19" s="58">
        <v>2030</v>
      </c>
      <c r="E19" s="74" t="s">
        <v>73</v>
      </c>
      <c r="F19" s="75">
        <v>3191223.9180561658</v>
      </c>
    </row>
    <row r="20" spans="2:6" ht="14.4" x14ac:dyDescent="0.3">
      <c r="B20" s="74" t="s">
        <v>76</v>
      </c>
      <c r="C20" s="74" t="s">
        <v>77</v>
      </c>
      <c r="D20" s="58">
        <v>2030</v>
      </c>
      <c r="E20" s="74" t="s">
        <v>72</v>
      </c>
      <c r="F20" s="75">
        <v>2018938.8485175748</v>
      </c>
    </row>
    <row r="21" spans="2:6" ht="14.4" x14ac:dyDescent="0.3">
      <c r="B21" s="74" t="s">
        <v>76</v>
      </c>
      <c r="C21" s="74" t="s">
        <v>77</v>
      </c>
      <c r="D21" s="58">
        <v>2030</v>
      </c>
      <c r="E21" s="74" t="s">
        <v>68</v>
      </c>
      <c r="F21" s="75">
        <v>218786.54705171112</v>
      </c>
    </row>
    <row r="22" spans="2:6" ht="14.4" x14ac:dyDescent="0.3">
      <c r="B22" s="74" t="s">
        <v>76</v>
      </c>
      <c r="C22" s="74" t="s">
        <v>77</v>
      </c>
      <c r="D22" s="58">
        <v>2030</v>
      </c>
      <c r="E22" s="74" t="s">
        <v>70</v>
      </c>
      <c r="F22" s="75">
        <v>3715148.4877084498</v>
      </c>
    </row>
    <row r="23" spans="2:6" ht="14.4" x14ac:dyDescent="0.3">
      <c r="B23" s="74" t="s">
        <v>76</v>
      </c>
      <c r="C23" s="74" t="s">
        <v>77</v>
      </c>
      <c r="D23" s="58">
        <v>2030</v>
      </c>
      <c r="E23" s="74" t="s">
        <v>69</v>
      </c>
      <c r="F23" s="75">
        <v>1696209.6391908755</v>
      </c>
    </row>
    <row r="24" spans="2:6" ht="14.4" x14ac:dyDescent="0.3">
      <c r="B24" s="74" t="s">
        <v>76</v>
      </c>
      <c r="C24" s="74" t="s">
        <v>77</v>
      </c>
      <c r="D24" s="58">
        <v>2030</v>
      </c>
      <c r="E24" s="74" t="s">
        <v>71</v>
      </c>
      <c r="F24" s="75">
        <v>161826.96983869889</v>
      </c>
    </row>
    <row r="25" spans="2:6" ht="14.4" x14ac:dyDescent="0.3">
      <c r="B25" s="74" t="s">
        <v>76</v>
      </c>
      <c r="C25" s="74" t="s">
        <v>77</v>
      </c>
      <c r="D25" s="58">
        <v>2031</v>
      </c>
      <c r="E25" s="74" t="s">
        <v>73</v>
      </c>
      <c r="F25" s="75">
        <v>3234513.3099580547</v>
      </c>
    </row>
    <row r="26" spans="2:6" ht="14.4" x14ac:dyDescent="0.3">
      <c r="B26" s="74" t="s">
        <v>76</v>
      </c>
      <c r="C26" s="74" t="s">
        <v>77</v>
      </c>
      <c r="D26" s="58">
        <v>2031</v>
      </c>
      <c r="E26" s="74" t="s">
        <v>72</v>
      </c>
      <c r="F26" s="75">
        <v>2031062.5763029223</v>
      </c>
    </row>
    <row r="27" spans="2:6" ht="14.4" x14ac:dyDescent="0.3">
      <c r="B27" s="74" t="s">
        <v>76</v>
      </c>
      <c r="C27" s="74" t="s">
        <v>77</v>
      </c>
      <c r="D27" s="58">
        <v>2031</v>
      </c>
      <c r="E27" s="74" t="s">
        <v>68</v>
      </c>
      <c r="F27" s="75">
        <v>225350.14346326247</v>
      </c>
    </row>
    <row r="28" spans="2:6" ht="14.4" x14ac:dyDescent="0.3">
      <c r="B28" s="74" t="s">
        <v>76</v>
      </c>
      <c r="C28" s="74" t="s">
        <v>77</v>
      </c>
      <c r="D28" s="58">
        <v>2031</v>
      </c>
      <c r="E28" s="74" t="s">
        <v>70</v>
      </c>
      <c r="F28" s="75">
        <v>3762926.54210959</v>
      </c>
    </row>
    <row r="29" spans="2:6" ht="14.4" x14ac:dyDescent="0.3">
      <c r="B29" s="74" t="s">
        <v>76</v>
      </c>
      <c r="C29" s="74" t="s">
        <v>77</v>
      </c>
      <c r="D29" s="58">
        <v>2031</v>
      </c>
      <c r="E29" s="74" t="s">
        <v>69</v>
      </c>
      <c r="F29" s="75">
        <v>1731863.9658066672</v>
      </c>
    </row>
    <row r="30" spans="2:6" ht="14.4" x14ac:dyDescent="0.3">
      <c r="B30" s="74" t="s">
        <v>76</v>
      </c>
      <c r="C30" s="74" t="s">
        <v>77</v>
      </c>
      <c r="D30" s="58">
        <v>2031</v>
      </c>
      <c r="E30" s="74" t="s">
        <v>71</v>
      </c>
      <c r="F30" s="75">
        <v>160208.70014031188</v>
      </c>
    </row>
    <row r="31" spans="2:6" ht="14.4" x14ac:dyDescent="0.3">
      <c r="B31" s="74" t="s">
        <v>76</v>
      </c>
      <c r="C31" s="74" t="s">
        <v>77</v>
      </c>
      <c r="D31" s="58">
        <v>2032</v>
      </c>
      <c r="E31" s="74" t="s">
        <v>73</v>
      </c>
      <c r="F31" s="75">
        <v>3278569.785117914</v>
      </c>
    </row>
    <row r="32" spans="2:6" ht="14.4" x14ac:dyDescent="0.3">
      <c r="B32" s="74" t="s">
        <v>76</v>
      </c>
      <c r="C32" s="74" t="s">
        <v>77</v>
      </c>
      <c r="D32" s="58">
        <v>2032</v>
      </c>
      <c r="E32" s="74" t="s">
        <v>72</v>
      </c>
      <c r="F32" s="75">
        <v>2043259.1070736214</v>
      </c>
    </row>
    <row r="33" spans="2:6" ht="14.4" x14ac:dyDescent="0.3">
      <c r="B33" s="74" t="s">
        <v>76</v>
      </c>
      <c r="C33" s="74" t="s">
        <v>77</v>
      </c>
      <c r="D33" s="58">
        <v>2032</v>
      </c>
      <c r="E33" s="74" t="s">
        <v>68</v>
      </c>
      <c r="F33" s="75">
        <v>232110.64776716029</v>
      </c>
    </row>
    <row r="34" spans="2:6" ht="14.4" x14ac:dyDescent="0.3">
      <c r="B34" s="74" t="s">
        <v>76</v>
      </c>
      <c r="C34" s="74" t="s">
        <v>77</v>
      </c>
      <c r="D34" s="58">
        <v>2032</v>
      </c>
      <c r="E34" s="74" t="s">
        <v>70</v>
      </c>
      <c r="F34" s="75">
        <v>3811526.8534415448</v>
      </c>
    </row>
    <row r="35" spans="2:6" ht="14.4" x14ac:dyDescent="0.3">
      <c r="B35" s="74" t="s">
        <v>76</v>
      </c>
      <c r="C35" s="74" t="s">
        <v>77</v>
      </c>
      <c r="D35" s="58">
        <v>2032</v>
      </c>
      <c r="E35" s="74" t="s">
        <v>69</v>
      </c>
      <c r="F35" s="75">
        <v>1768267.7463679234</v>
      </c>
    </row>
    <row r="36" spans="2:6" ht="14.4" x14ac:dyDescent="0.3">
      <c r="B36" s="74" t="s">
        <v>76</v>
      </c>
      <c r="C36" s="74" t="s">
        <v>77</v>
      </c>
      <c r="D36" s="58">
        <v>2032</v>
      </c>
      <c r="E36" s="74" t="s">
        <v>71</v>
      </c>
      <c r="F36" s="75">
        <v>158606.61313890875</v>
      </c>
    </row>
    <row r="37" spans="2:6" ht="14.4" x14ac:dyDescent="0.3">
      <c r="B37" s="74" t="s">
        <v>78</v>
      </c>
      <c r="C37" s="74" t="s">
        <v>79</v>
      </c>
      <c r="D37" s="58">
        <v>2028</v>
      </c>
      <c r="E37" s="74" t="s">
        <v>73</v>
      </c>
      <c r="F37" s="75">
        <v>1891080.0368667147</v>
      </c>
    </row>
    <row r="38" spans="2:6" ht="14.4" x14ac:dyDescent="0.3">
      <c r="B38" s="74" t="s">
        <v>78</v>
      </c>
      <c r="C38" s="74" t="s">
        <v>79</v>
      </c>
      <c r="D38" s="58">
        <v>2028</v>
      </c>
      <c r="E38" s="74" t="s">
        <v>72</v>
      </c>
      <c r="F38" s="75">
        <v>1089116.1017572961</v>
      </c>
    </row>
    <row r="39" spans="2:6" ht="14.4" x14ac:dyDescent="0.3">
      <c r="B39" s="74" t="s">
        <v>78</v>
      </c>
      <c r="C39" s="74" t="s">
        <v>79</v>
      </c>
      <c r="D39" s="58">
        <v>2028</v>
      </c>
      <c r="E39" s="74" t="s">
        <v>70</v>
      </c>
      <c r="F39" s="75">
        <v>1925278.6247411598</v>
      </c>
    </row>
    <row r="40" spans="2:6" ht="14.4" x14ac:dyDescent="0.3">
      <c r="B40" s="74" t="s">
        <v>78</v>
      </c>
      <c r="C40" s="74" t="s">
        <v>79</v>
      </c>
      <c r="D40" s="58">
        <v>2028</v>
      </c>
      <c r="E40" s="74" t="s">
        <v>69</v>
      </c>
      <c r="F40" s="75">
        <v>836162.52298386407</v>
      </c>
    </row>
    <row r="41" spans="2:6" ht="14.4" x14ac:dyDescent="0.3">
      <c r="B41" s="74" t="s">
        <v>78</v>
      </c>
      <c r="C41" s="74" t="s">
        <v>79</v>
      </c>
      <c r="D41" s="58">
        <v>2028</v>
      </c>
      <c r="E41" s="74" t="s">
        <v>71</v>
      </c>
      <c r="F41" s="75">
        <v>206644.55582720577</v>
      </c>
    </row>
    <row r="42" spans="2:6" ht="14.4" x14ac:dyDescent="0.3">
      <c r="B42" s="74" t="s">
        <v>78</v>
      </c>
      <c r="C42" s="74" t="s">
        <v>79</v>
      </c>
      <c r="D42" s="58">
        <v>2029</v>
      </c>
      <c r="E42" s="74" t="s">
        <v>73</v>
      </c>
      <c r="F42" s="75">
        <v>1914149.8022125016</v>
      </c>
    </row>
    <row r="43" spans="2:6" ht="14.4" x14ac:dyDescent="0.3">
      <c r="B43" s="74" t="s">
        <v>78</v>
      </c>
      <c r="C43" s="74" t="s">
        <v>79</v>
      </c>
      <c r="D43" s="58">
        <v>2029</v>
      </c>
      <c r="E43" s="74" t="s">
        <v>72</v>
      </c>
      <c r="F43" s="75">
        <v>1093089.8407559216</v>
      </c>
    </row>
    <row r="44" spans="2:6" ht="14.4" x14ac:dyDescent="0.3">
      <c r="B44" s="74" t="s">
        <v>78</v>
      </c>
      <c r="C44" s="74" t="s">
        <v>79</v>
      </c>
      <c r="D44" s="58">
        <v>2029</v>
      </c>
      <c r="E44" s="74" t="s">
        <v>70</v>
      </c>
      <c r="F44" s="75">
        <v>1949147.15251585</v>
      </c>
    </row>
    <row r="45" spans="2:6" ht="14.4" x14ac:dyDescent="0.3">
      <c r="B45" s="74" t="s">
        <v>78</v>
      </c>
      <c r="C45" s="74" t="s">
        <v>79</v>
      </c>
      <c r="D45" s="58">
        <v>2029</v>
      </c>
      <c r="E45" s="74" t="s">
        <v>69</v>
      </c>
      <c r="F45" s="75">
        <v>856057.31175992847</v>
      </c>
    </row>
    <row r="46" spans="2:6" ht="14.4" x14ac:dyDescent="0.3">
      <c r="B46" s="74" t="s">
        <v>78</v>
      </c>
      <c r="C46" s="74" t="s">
        <v>79</v>
      </c>
      <c r="D46" s="58">
        <v>2029</v>
      </c>
      <c r="E46" s="74" t="s">
        <v>71</v>
      </c>
      <c r="F46" s="75">
        <v>204578.1102689337</v>
      </c>
    </row>
    <row r="47" spans="2:6" ht="14.4" x14ac:dyDescent="0.3">
      <c r="B47" s="74" t="s">
        <v>78</v>
      </c>
      <c r="C47" s="74" t="s">
        <v>79</v>
      </c>
      <c r="D47" s="58">
        <v>2030</v>
      </c>
      <c r="E47" s="74" t="s">
        <v>73</v>
      </c>
      <c r="F47" s="75">
        <v>1932456.7687647885</v>
      </c>
    </row>
    <row r="48" spans="2:6" ht="14.4" x14ac:dyDescent="0.3">
      <c r="B48" s="74" t="s">
        <v>78</v>
      </c>
      <c r="C48" s="74" t="s">
        <v>79</v>
      </c>
      <c r="D48" s="58">
        <v>2030</v>
      </c>
      <c r="E48" s="74" t="s">
        <v>72</v>
      </c>
      <c r="F48" s="75">
        <v>1096358.1793797815</v>
      </c>
    </row>
    <row r="49" spans="2:6" ht="14.4" x14ac:dyDescent="0.3">
      <c r="B49" s="74" t="s">
        <v>78</v>
      </c>
      <c r="C49" s="74" t="s">
        <v>79</v>
      </c>
      <c r="D49" s="58">
        <v>2030</v>
      </c>
      <c r="E49" s="74" t="s">
        <v>70</v>
      </c>
      <c r="F49" s="75">
        <v>1967790.2804589181</v>
      </c>
    </row>
    <row r="50" spans="2:6" ht="14.4" x14ac:dyDescent="0.3">
      <c r="B50" s="74" t="s">
        <v>78</v>
      </c>
      <c r="C50" s="74" t="s">
        <v>79</v>
      </c>
      <c r="D50" s="58">
        <v>2030</v>
      </c>
      <c r="E50" s="74" t="s">
        <v>69</v>
      </c>
      <c r="F50" s="75">
        <v>871432.10107913695</v>
      </c>
    </row>
    <row r="51" spans="2:6" ht="14.4" x14ac:dyDescent="0.3">
      <c r="B51" s="74" t="s">
        <v>78</v>
      </c>
      <c r="C51" s="74" t="s">
        <v>79</v>
      </c>
      <c r="D51" s="58">
        <v>2030</v>
      </c>
      <c r="E51" s="74" t="s">
        <v>71</v>
      </c>
      <c r="F51" s="75">
        <v>202532.32916624437</v>
      </c>
    </row>
    <row r="52" spans="2:6" ht="14.4" x14ac:dyDescent="0.3">
      <c r="B52" s="74" t="s">
        <v>78</v>
      </c>
      <c r="C52" s="74" t="s">
        <v>79</v>
      </c>
      <c r="D52" s="58">
        <v>2031</v>
      </c>
      <c r="E52" s="74" t="s">
        <v>73</v>
      </c>
      <c r="F52" s="75">
        <v>1951044.4756563068</v>
      </c>
    </row>
    <row r="53" spans="2:6" ht="14.4" x14ac:dyDescent="0.3">
      <c r="B53" s="74" t="s">
        <v>78</v>
      </c>
      <c r="C53" s="74" t="s">
        <v>79</v>
      </c>
      <c r="D53" s="58">
        <v>2031</v>
      </c>
      <c r="E53" s="74" t="s">
        <v>72</v>
      </c>
      <c r="F53" s="75">
        <v>1099636.2903361269</v>
      </c>
    </row>
    <row r="54" spans="2:6" ht="14.4" x14ac:dyDescent="0.3">
      <c r="B54" s="74" t="s">
        <v>78</v>
      </c>
      <c r="C54" s="74" t="s">
        <v>79</v>
      </c>
      <c r="D54" s="58">
        <v>2031</v>
      </c>
      <c r="E54" s="74" t="s">
        <v>70</v>
      </c>
      <c r="F54" s="75">
        <v>1986719.3119506449</v>
      </c>
    </row>
    <row r="55" spans="2:6" ht="14.4" x14ac:dyDescent="0.3">
      <c r="B55" s="74" t="s">
        <v>78</v>
      </c>
      <c r="C55" s="74" t="s">
        <v>79</v>
      </c>
      <c r="D55" s="58">
        <v>2031</v>
      </c>
      <c r="E55" s="74" t="s">
        <v>69</v>
      </c>
      <c r="F55" s="75">
        <v>887083.02161451813</v>
      </c>
    </row>
    <row r="56" spans="2:6" ht="14.4" x14ac:dyDescent="0.3">
      <c r="B56" s="74" t="s">
        <v>78</v>
      </c>
      <c r="C56" s="74" t="s">
        <v>79</v>
      </c>
      <c r="D56" s="58">
        <v>2031</v>
      </c>
      <c r="E56" s="74" t="s">
        <v>71</v>
      </c>
      <c r="F56" s="75">
        <v>200507.00587458193</v>
      </c>
    </row>
    <row r="57" spans="2:6" ht="14.4" x14ac:dyDescent="0.3">
      <c r="B57" s="74" t="s">
        <v>78</v>
      </c>
      <c r="C57" s="74" t="s">
        <v>79</v>
      </c>
      <c r="D57" s="58">
        <v>2032</v>
      </c>
      <c r="E57" s="74" t="s">
        <v>73</v>
      </c>
      <c r="F57" s="75">
        <v>1969917.8213057371</v>
      </c>
    </row>
    <row r="58" spans="2:6" ht="14.4" x14ac:dyDescent="0.3">
      <c r="B58" s="74" t="s">
        <v>78</v>
      </c>
      <c r="C58" s="74" t="s">
        <v>79</v>
      </c>
      <c r="D58" s="58">
        <v>2032</v>
      </c>
      <c r="E58" s="74" t="s">
        <v>72</v>
      </c>
      <c r="F58" s="75">
        <v>1102924.2028442319</v>
      </c>
    </row>
    <row r="59" spans="2:6" ht="14.4" x14ac:dyDescent="0.3">
      <c r="B59" s="74" t="s">
        <v>78</v>
      </c>
      <c r="C59" s="74" t="s">
        <v>79</v>
      </c>
      <c r="D59" s="58">
        <v>2032</v>
      </c>
      <c r="E59" s="74" t="s">
        <v>70</v>
      </c>
      <c r="F59" s="75">
        <v>2005939.2355269464</v>
      </c>
    </row>
    <row r="60" spans="2:6" ht="14.4" x14ac:dyDescent="0.3">
      <c r="B60" s="74" t="s">
        <v>78</v>
      </c>
      <c r="C60" s="74" t="s">
        <v>79</v>
      </c>
      <c r="D60" s="58">
        <v>2032</v>
      </c>
      <c r="E60" s="74" t="s">
        <v>69</v>
      </c>
      <c r="F60" s="75">
        <v>903015.03268271498</v>
      </c>
    </row>
    <row r="61" spans="2:6" ht="14.4" x14ac:dyDescent="0.3">
      <c r="B61" s="74" t="s">
        <v>78</v>
      </c>
      <c r="C61" s="74" t="s">
        <v>79</v>
      </c>
      <c r="D61" s="58">
        <v>2032</v>
      </c>
      <c r="E61" s="74" t="s">
        <v>71</v>
      </c>
      <c r="F61" s="75">
        <v>198501.9358158361</v>
      </c>
    </row>
    <row r="62" spans="2:6" ht="14.4" x14ac:dyDescent="0.3">
      <c r="B62" s="74" t="s">
        <v>80</v>
      </c>
      <c r="C62" s="74" t="s">
        <v>81</v>
      </c>
      <c r="D62" s="58">
        <v>2028</v>
      </c>
      <c r="E62" s="74" t="s">
        <v>73</v>
      </c>
      <c r="F62" s="75">
        <v>1904332.1145772729</v>
      </c>
    </row>
    <row r="63" spans="2:6" ht="14.4" x14ac:dyDescent="0.3">
      <c r="B63" s="74" t="s">
        <v>80</v>
      </c>
      <c r="C63" s="74" t="s">
        <v>81</v>
      </c>
      <c r="D63" s="58">
        <v>2028</v>
      </c>
      <c r="E63" s="74" t="s">
        <v>72</v>
      </c>
      <c r="F63" s="75">
        <v>1590753.6413444628</v>
      </c>
    </row>
    <row r="64" spans="2:6" ht="14.4" x14ac:dyDescent="0.3">
      <c r="B64" s="74" t="s">
        <v>80</v>
      </c>
      <c r="C64" s="74" t="s">
        <v>81</v>
      </c>
      <c r="D64" s="58">
        <v>2028</v>
      </c>
      <c r="E64" s="74" t="s">
        <v>70</v>
      </c>
      <c r="F64" s="75">
        <v>2118368.6948996247</v>
      </c>
    </row>
    <row r="65" spans="2:6" ht="14.4" x14ac:dyDescent="0.3">
      <c r="B65" s="74" t="s">
        <v>80</v>
      </c>
      <c r="C65" s="74" t="s">
        <v>81</v>
      </c>
      <c r="D65" s="58">
        <v>2028</v>
      </c>
      <c r="E65" s="74" t="s">
        <v>69</v>
      </c>
      <c r="F65" s="75">
        <v>527615.05355516158</v>
      </c>
    </row>
    <row r="66" spans="2:6" ht="14.4" x14ac:dyDescent="0.3">
      <c r="B66" s="74" t="s">
        <v>80</v>
      </c>
      <c r="C66" s="74" t="s">
        <v>81</v>
      </c>
      <c r="D66" s="58">
        <v>2029</v>
      </c>
      <c r="E66" s="74" t="s">
        <v>73</v>
      </c>
      <c r="F66" s="75">
        <v>1920430.2887486711</v>
      </c>
    </row>
    <row r="67" spans="2:6" ht="14.4" x14ac:dyDescent="0.3">
      <c r="B67" s="74" t="s">
        <v>80</v>
      </c>
      <c r="C67" s="74" t="s">
        <v>81</v>
      </c>
      <c r="D67" s="58">
        <v>2029</v>
      </c>
      <c r="E67" s="74" t="s">
        <v>72</v>
      </c>
      <c r="F67" s="75">
        <v>1595580.3910247632</v>
      </c>
    </row>
    <row r="68" spans="2:6" ht="14.4" x14ac:dyDescent="0.3">
      <c r="B68" s="74" t="s">
        <v>80</v>
      </c>
      <c r="C68" s="74" t="s">
        <v>81</v>
      </c>
      <c r="D68" s="58">
        <v>2029</v>
      </c>
      <c r="E68" s="74" t="s">
        <v>70</v>
      </c>
      <c r="F68" s="75">
        <v>2135747.2614097646</v>
      </c>
    </row>
    <row r="69" spans="2:6" ht="14.4" x14ac:dyDescent="0.3">
      <c r="B69" s="74" t="s">
        <v>80</v>
      </c>
      <c r="C69" s="74" t="s">
        <v>81</v>
      </c>
      <c r="D69" s="58">
        <v>2029</v>
      </c>
      <c r="E69" s="74" t="s">
        <v>69</v>
      </c>
      <c r="F69" s="75">
        <v>540166.8703850013</v>
      </c>
    </row>
    <row r="70" spans="2:6" ht="14.4" x14ac:dyDescent="0.3">
      <c r="B70" s="74" t="s">
        <v>80</v>
      </c>
      <c r="C70" s="74" t="s">
        <v>81</v>
      </c>
      <c r="D70" s="58">
        <v>2030</v>
      </c>
      <c r="E70" s="74" t="s">
        <v>73</v>
      </c>
      <c r="F70" s="75">
        <v>1933739.6637497335</v>
      </c>
    </row>
    <row r="71" spans="2:6" ht="14.4" x14ac:dyDescent="0.3">
      <c r="B71" s="74" t="s">
        <v>80</v>
      </c>
      <c r="C71" s="74" t="s">
        <v>81</v>
      </c>
      <c r="D71" s="58">
        <v>2030</v>
      </c>
      <c r="E71" s="74" t="s">
        <v>72</v>
      </c>
      <c r="F71" s="75">
        <v>1600351.1763939271</v>
      </c>
    </row>
    <row r="72" spans="2:6" ht="14.4" x14ac:dyDescent="0.3">
      <c r="B72" s="74" t="s">
        <v>80</v>
      </c>
      <c r="C72" s="74" t="s">
        <v>81</v>
      </c>
      <c r="D72" s="58">
        <v>2030</v>
      </c>
      <c r="E72" s="74" t="s">
        <v>70</v>
      </c>
      <c r="F72" s="75">
        <v>2150219.4437710424</v>
      </c>
    </row>
    <row r="73" spans="2:6" ht="14.4" x14ac:dyDescent="0.3">
      <c r="B73" s="74" t="s">
        <v>80</v>
      </c>
      <c r="C73" s="74" t="s">
        <v>81</v>
      </c>
      <c r="D73" s="58">
        <v>2030</v>
      </c>
      <c r="E73" s="74" t="s">
        <v>69</v>
      </c>
      <c r="F73" s="75">
        <v>549868.2673771159</v>
      </c>
    </row>
    <row r="74" spans="2:6" ht="14.4" x14ac:dyDescent="0.3">
      <c r="B74" s="74" t="s">
        <v>80</v>
      </c>
      <c r="C74" s="74" t="s">
        <v>81</v>
      </c>
      <c r="D74" s="58">
        <v>2031</v>
      </c>
      <c r="E74" s="74" t="s">
        <v>73</v>
      </c>
      <c r="F74" s="75">
        <v>1947224.7422823901</v>
      </c>
    </row>
    <row r="75" spans="2:6" ht="14.4" x14ac:dyDescent="0.3">
      <c r="B75" s="74" t="s">
        <v>80</v>
      </c>
      <c r="C75" s="74" t="s">
        <v>81</v>
      </c>
      <c r="D75" s="58">
        <v>2031</v>
      </c>
      <c r="E75" s="74" t="s">
        <v>72</v>
      </c>
      <c r="F75" s="75">
        <v>1605136.2264113449</v>
      </c>
    </row>
    <row r="76" spans="2:6" ht="14.4" x14ac:dyDescent="0.3">
      <c r="B76" s="74" t="s">
        <v>80</v>
      </c>
      <c r="C76" s="74" t="s">
        <v>81</v>
      </c>
      <c r="D76" s="58">
        <v>2031</v>
      </c>
      <c r="E76" s="74" t="s">
        <v>70</v>
      </c>
      <c r="F76" s="75">
        <v>2164880.1278705536</v>
      </c>
    </row>
    <row r="77" spans="2:6" ht="14.4" x14ac:dyDescent="0.3">
      <c r="B77" s="74" t="s">
        <v>80</v>
      </c>
      <c r="C77" s="74" t="s">
        <v>81</v>
      </c>
      <c r="D77" s="58">
        <v>2031</v>
      </c>
      <c r="E77" s="74" t="s">
        <v>69</v>
      </c>
      <c r="F77" s="75">
        <v>559743.90145920892</v>
      </c>
    </row>
    <row r="78" spans="2:6" ht="14.4" x14ac:dyDescent="0.3">
      <c r="B78" s="74" t="s">
        <v>80</v>
      </c>
      <c r="C78" s="74" t="s">
        <v>81</v>
      </c>
      <c r="D78" s="58">
        <v>2032</v>
      </c>
      <c r="E78" s="74" t="s">
        <v>73</v>
      </c>
      <c r="F78" s="75">
        <v>1960888.4906168669</v>
      </c>
    </row>
    <row r="79" spans="2:6" ht="14.4" x14ac:dyDescent="0.3">
      <c r="B79" s="74" t="s">
        <v>80</v>
      </c>
      <c r="C79" s="74" t="s">
        <v>81</v>
      </c>
      <c r="D79" s="58">
        <v>2032</v>
      </c>
      <c r="E79" s="74" t="s">
        <v>72</v>
      </c>
      <c r="F79" s="75">
        <v>1609935.5837283144</v>
      </c>
    </row>
    <row r="80" spans="2:6" ht="14.4" x14ac:dyDescent="0.3">
      <c r="B80" s="74" t="s">
        <v>80</v>
      </c>
      <c r="C80" s="74" t="s">
        <v>81</v>
      </c>
      <c r="D80" s="58">
        <v>2032</v>
      </c>
      <c r="E80" s="74" t="s">
        <v>70</v>
      </c>
      <c r="F80" s="75">
        <v>2179732.4856577306</v>
      </c>
    </row>
    <row r="81" spans="2:6" ht="14.4" x14ac:dyDescent="0.3">
      <c r="B81" s="74" t="s">
        <v>80</v>
      </c>
      <c r="C81" s="74" t="s">
        <v>81</v>
      </c>
      <c r="D81" s="58">
        <v>2032</v>
      </c>
      <c r="E81" s="74" t="s">
        <v>69</v>
      </c>
      <c r="F81" s="75">
        <v>569796.90192941623</v>
      </c>
    </row>
    <row r="82" spans="2:6" ht="14.4" x14ac:dyDescent="0.3"/>
    <row r="83" spans="2:6" ht="14.4" x14ac:dyDescent="0.3"/>
  </sheetData>
  <sheetProtection algorithmName="SHA-512" hashValue="D2xd1P3jQrCpjxisJuWtZB0G7CSKrpY5ImT0DmJvdIWo9PvKDik6NKtJFwjshE7eAPCV6pRVc0wV1UuPMuUyPg==" saltValue="7K/f5MxJnoLzHA2Tfmgt5g==" spinCount="100000" sheet="1" objects="1" scenarios="1" autoFilter="0"/>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ACD37C4A0D965468568AF84CF9ECCDC" ma:contentTypeVersion="3" ma:contentTypeDescription="Opprett et nytt dokument." ma:contentTypeScope="" ma:versionID="c32dd98eb6585cd53e42f155a18293f2">
  <xsd:schema xmlns:xsd="http://www.w3.org/2001/XMLSchema" xmlns:xs="http://www.w3.org/2001/XMLSchema" xmlns:p="http://schemas.microsoft.com/office/2006/metadata/properties" xmlns:ns2="7af5ce67-1fc4-4864-a180-06f856821a41" targetNamespace="http://schemas.microsoft.com/office/2006/metadata/properties" ma:root="true" ma:fieldsID="c1c8ddf20cfd6df9d9c459d315daa2b4" ns2:_="">
    <xsd:import namespace="7af5ce67-1fc4-4864-a180-06f856821a4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f5ce67-1fc4-4864-a180-06f856821a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1419F7-011A-4E5B-A29F-5F4FC738ACA8}">
  <ds:schemaRefs>
    <ds:schemaRef ds:uri="http://schemas.microsoft.com/DataMashup"/>
  </ds:schemaRefs>
</ds:datastoreItem>
</file>

<file path=customXml/itemProps2.xml><?xml version="1.0" encoding="utf-8"?>
<ds:datastoreItem xmlns:ds="http://schemas.openxmlformats.org/officeDocument/2006/customXml" ds:itemID="{7172B88A-E887-4E51-9057-2F924A7D56D0}">
  <ds:schemaRefs>
    <ds:schemaRef ds:uri="http://schemas.microsoft.com/sharepoint/v3/contenttype/forms"/>
  </ds:schemaRefs>
</ds:datastoreItem>
</file>

<file path=customXml/itemProps3.xml><?xml version="1.0" encoding="utf-8"?>
<ds:datastoreItem xmlns:ds="http://schemas.openxmlformats.org/officeDocument/2006/customXml" ds:itemID="{5D62675B-FCC5-4F0E-8E72-C61F160507C1}"/>
</file>

<file path=customXml/itemProps4.xml><?xml version="1.0" encoding="utf-8"?>
<ds:datastoreItem xmlns:ds="http://schemas.openxmlformats.org/officeDocument/2006/customXml" ds:itemID="{AAD7358B-3F25-4DAA-A0E0-F9A87F2E9241}">
  <ds:schemaRefs>
    <ds:schemaRef ds:uri="http://purl.org/dc/terms/"/>
    <ds:schemaRef ds:uri="7af5ce67-1fc4-4864-a180-06f856821a41"/>
    <ds:schemaRef ds:uri="http://schemas.openxmlformats.org/package/2006/metadata/core-properties"/>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vt:i4>
      </vt:variant>
    </vt:vector>
  </HeadingPairs>
  <TitlesOfParts>
    <vt:vector size="8" baseType="lpstr">
      <vt:lpstr>Read me</vt:lpstr>
      <vt:lpstr>Convenience</vt:lpstr>
      <vt:lpstr>Attachments --&gt;</vt:lpstr>
      <vt:lpstr>MAG</vt:lpstr>
      <vt:lpstr>Sales forecast</vt:lpstr>
      <vt:lpstr>PAX forecast</vt:lpstr>
      <vt:lpstr>OSL</vt:lpstr>
      <vt:lpstr>'Read me'!Utskriftsområde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Nikolai.Dyrhol-Bjorstad@avinor.no</dc:creator>
  <cp:keywords/>
  <dc:description/>
  <cp:lastModifiedBy>Landsverk, Jan</cp:lastModifiedBy>
  <cp:revision>1</cp:revision>
  <dcterms:created xsi:type="dcterms:W3CDTF">2023-09-28T15:20:43Z</dcterms:created>
  <dcterms:modified xsi:type="dcterms:W3CDTF">2026-06-04T12:18:30Z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0x010100DACD37C4A0D965468568AF84CF9ECCDC</vt:lpwstr>
  </property>
  <property fmtid="{D5CDD505-2E9C-101B-9397-08002B2CF9AE}" pid="3" name="MediaServiceImageTags">
    <vt:lpwstr/>
  </property>
</Properties>
</file>